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6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4111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311111.xml" ContentType="application/vnd.openxmlformats-officedocument.spreadsheetml.revisionLog+xml"/>
  <Override PartName="/xl/revisions/revisionLog141111.xml" ContentType="application/vnd.openxmlformats-officedocument.spreadsheetml.revisionLog+xml"/>
  <Default Extension="rels" ContentType="application/vnd.openxmlformats-package.relationships+xml"/>
  <Override PartName="/xl/revisions/revisionLog1411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8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41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711.xml" ContentType="application/vnd.openxmlformats-officedocument.spreadsheetml.revisionLog+xml"/>
  <Override PartName="/xl/worksheets/sheet2.xml" ContentType="application/vnd.openxmlformats-officedocument.spreadsheetml.worksheet+xml"/>
  <Override PartName="/xl/revisions/revisionHeaders.xml" ContentType="application/vnd.openxmlformats-officedocument.spreadsheetml.revisionHeaders+xml"/>
  <Override PartName="/xl/revisions/revisionLog14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211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51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docProps/core.xml" ContentType="application/vnd.openxmlformats-package.core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3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2120" windowHeight="9120"/>
  </bookViews>
  <sheets>
    <sheet name="Функцион2014" sheetId="2" r:id="rId1"/>
    <sheet name="Вед2014" sheetId="1" r:id="rId2"/>
  </sheets>
  <definedNames>
    <definedName name="_xlnm._FilterDatabase" localSheetId="1" hidden="1">Вед2014!$A$7:$G$110</definedName>
    <definedName name="Z_0E3B6476_041A_4C81_86F3_77105ACFABFF_.wvu.FilterData" localSheetId="1" hidden="1">Вед2014!$A$7:$G$110</definedName>
    <definedName name="Z_20C0E8E3_3EF4_465E_97E0_C7C6F948BFE1_.wvu.FilterData" localSheetId="1" hidden="1">Вед2014!$A$7:$G$110</definedName>
    <definedName name="Z_253C72F5_67E4_4ADD_9DF0_B2E4EA188CBE_.wvu.FilterData" localSheetId="1" hidden="1">Вед2014!$A$7:$G$110</definedName>
    <definedName name="Z_29832ADE_E753_4B19_A9AD_744B0F1D561C_.wvu.FilterData" localSheetId="1" hidden="1">Вед2014!$A$7:$G$110</definedName>
    <definedName name="Z_29832ADE_E753_4B19_A9AD_744B0F1D561C_.wvu.Rows" localSheetId="0" hidden="1">Функцион2014!#REF!,Функцион2014!#REF!,Функцион2014!#REF!,Функцион2014!#REF!</definedName>
    <definedName name="Z_2A06B939_39D8_497C_A2E3_EE3A6EB9FB72_.wvu.FilterData" localSheetId="1" hidden="1">Вед2014!$A$7:$G$110</definedName>
    <definedName name="Z_30778448_B592_4525_BA84_082E3FE6F267_.wvu.FilterData" localSheetId="1" hidden="1">Вед2014!$A$7:$G$110</definedName>
    <definedName name="Z_30778448_B592_4525_BA84_082E3FE6F267_.wvu.Rows" localSheetId="1" hidden="1">Вед2014!#REF!</definedName>
    <definedName name="Z_30778448_B592_4525_BA84_082E3FE6F267_.wvu.Rows" localSheetId="0" hidden="1">Функцион2014!#REF!,Функцион2014!#REF!,Функцион2014!#REF!,Функцион2014!#REF!,Функцион2014!#REF!</definedName>
    <definedName name="Z_4AFE580B_5859_43EA_97A2_5651E4714E35_.wvu.FilterData" localSheetId="1" hidden="1">Вед2014!$A$7:$G$110</definedName>
    <definedName name="Z_4B9B207B_6CB3_41F8_8337_9F000A41BEAC_.wvu.FilterData" localSheetId="1" hidden="1">Вед2014!$A$7:$G$110</definedName>
    <definedName name="Z_5BC0DEB3_F40D_4CCB_9770_2E633770B70C_.wvu.FilterData" localSheetId="1" hidden="1">Вед2014!$A$7:$G$110</definedName>
    <definedName name="Z_6646D18D_37BA_4A1B_B8A1_44C68A7B234E_.wvu.FilterData" localSheetId="1" hidden="1">Вед2014!$A$7:$G$110</definedName>
    <definedName name="Z_6F978F07_3FDE_4D78_94FF_160F89901F78_.wvu.FilterData" localSheetId="1" hidden="1">Вед2014!$A$7:$G$110</definedName>
    <definedName name="Z_7E336887_6101_4DFD_8AF4_393AC06F9DB0_.wvu.FilterData" localSheetId="1" hidden="1">Вед2014!$A$7:$G$110</definedName>
    <definedName name="Z_81222A41_5C5A_4DC3_B853_5A09E132D066_.wvu.FilterData" localSheetId="1" hidden="1">Вед2014!$A$7:$G$110</definedName>
    <definedName name="Z_9A449F28_629C_4C81_BBAC_5D024334F61E_.wvu.FilterData" localSheetId="1" hidden="1">Вед2014!$A$7:$G$110</definedName>
    <definedName name="Z_AD026BBE_A63D_429C_82A2_555458D3BE3D_.wvu.FilterData" localSheetId="1" hidden="1">Вед2014!$A$7:$G$110</definedName>
    <definedName name="Z_C438EACF_5C26_4C07_AF85_825F4E7F64F9_.wvu.FilterData" localSheetId="1" hidden="1">Вед2014!$A$7:$G$110</definedName>
    <definedName name="Z_C438EACF_5C26_4C07_AF85_825F4E7F64F9_.wvu.Rows" localSheetId="0" hidden="1">Функцион2014!#REF!,Функцион2014!#REF!,Функцион2014!#REF!</definedName>
    <definedName name="Z_C9E7C3F5_D873_4B13_B6C1_5028AF66D368_.wvu.FilterData" localSheetId="1" hidden="1">Вед2014!$A$7:$G$110</definedName>
    <definedName name="Z_C9E7C3F5_D873_4B13_B6C1_5028AF66D368_.wvu.Rows" localSheetId="0" hidden="1">Функцион2014!#REF!,Функцион2014!#REF!,Функцион2014!#REF!,Функцион2014!#REF!,Функцион2014!#REF!,Функцион2014!#REF!,Функцион2014!#REF!,Функцион2014!#REF!,Функцион2014!#REF!</definedName>
    <definedName name="Z_CE5B1187_CBDF_4A81_845E_6F7CFAE1338B_.wvu.FilterData" localSheetId="1" hidden="1">Вед2014!$A$7:$G$110</definedName>
    <definedName name="Z_D69462E6_606E_45E0_B8F4_DE92F60478DA_.wvu.FilterData" localSheetId="1" hidden="1">Вед2014!$A$7:$G$110</definedName>
    <definedName name="Z_DBFC4B20_9CA2_4D10_A39E_5259EAE7CE3E_.wvu.FilterData" localSheetId="1" hidden="1">Вед2014!$A$7:$G$110</definedName>
    <definedName name="Z_DEA7E5F9_FE68_44C3_90E8_EC6A05FF5495_.wvu.FilterData" localSheetId="1" hidden="1">Вед2014!$A$7:$G$110</definedName>
    <definedName name="Z_EFC73C27_509B_470B_A461_6B39302B1D0E_.wvu.FilterData" localSheetId="1" hidden="1">Вед2014!$A$7:$G$110</definedName>
    <definedName name="Z_F21A4357_4490_4DC5_AD5F_D74077CDC8A9_.wvu.Cols" localSheetId="0" hidden="1">Функцион2014!$F:$F</definedName>
    <definedName name="Z_F21A4357_4490_4DC5_AD5F_D74077CDC8A9_.wvu.FilterData" localSheetId="1" hidden="1">Вед2014!$A$7:$G$110</definedName>
    <definedName name="Z_F21A4357_4490_4DC5_AD5F_D74077CDC8A9_.wvu.Rows" localSheetId="0" hidden="1">Функцион2014!#REF!,Функцион2014!#REF!,Функцион2014!$15:$16,Функцион2014!#REF!,Функцион2014!#REF!,Функцион2014!#REF!,Функцион2014!#REF!,Функцион2014!#REF!,Функцион2014!#REF!,Функцион2014!#REF!,Функцион2014!#REF!,Функцион2014!#REF!,Функцион2014!#REF!,Функцион2014!$35:$35</definedName>
    <definedName name="Z_F302894A_CF82_456A_A20A_50CE2A9DD3D8_.wvu.FilterData" localSheetId="1" hidden="1">Вед2014!$A$7:$G$110</definedName>
  </definedNames>
  <calcPr calcId="124519"/>
  <customWorkbookViews>
    <customWorkbookView name="Admin - Личное представление" guid="{81222A41-5C5A-4DC3-B853-5A09E132D066}" mergeInterval="0" personalView="1" maximized="1" xWindow="1" yWindow="1" windowWidth="1280" windowHeight="803" activeSheetId="2"/>
    <customWorkbookView name="DNA7 X86 - Личное представление" guid="{C438EACF-5C26-4C07-AF85-825F4E7F64F9}" mergeInterval="0" personalView="1" maximized="1" xWindow="1" yWindow="1" windowWidth="1366" windowHeight="538" activeSheetId="1"/>
    <customWorkbookView name="Рита - Личное представление" guid="{F302894A-CF82-456A-A20A-50CE2A9DD3D8}" mergeInterval="0" personalView="1" maximized="1" windowWidth="796" windowHeight="432" activeSheetId="1"/>
    <customWorkbookView name="Chuhmanova - Личное представление" guid="{42BBB126-133B-41E7-B0B5-848C149E7749}" mergeInterval="0" personalView="1" maximized="1" windowWidth="1020" windowHeight="603" activeSheetId="1"/>
    <customWorkbookView name="Галина Анатольевна - Личное представление" guid="{B7F6698D-FDFC-4005-9BE6-CD19CE450D9E}" mergeInterval="0" personalView="1" maximized="1" windowWidth="1020" windowHeight="602" activeSheetId="2"/>
    <customWorkbookView name="Bogatyreva - Личное представление" guid="{6646D18D-37BA-4A1B-B8A1-44C68A7B234E}" mergeInterval="0" personalView="1" maximized="1" windowWidth="1020" windowHeight="603" activeSheetId="1"/>
    <customWorkbookView name="Astrahanskay - Личное представление" guid="{4AFE580B-5859-43EA-97A2-5651E4714E35}" mergeInterval="0" personalView="1" maximized="1" windowWidth="1020" windowHeight="603" activeSheetId="1"/>
    <customWorkbookView name="Ira - Личное представление" guid="{F21A4357-4490-4DC5-AD5F-D74077CDC8A9}" mergeInterval="0" personalView="1" maximized="1" windowWidth="1020" windowHeight="630" activeSheetId="1"/>
    <customWorkbookView name="Serova - Личное представление" guid="{C9E7C3F5-D873-4B13-B6C1-5028AF66D368}" mergeInterval="0" personalView="1" maximized="1" windowWidth="1020" windowHeight="629" activeSheetId="1"/>
    <customWorkbookView name="1 - Личное представление" guid="{29832ADE-E753-4B19-A9AD-744B0F1D561C}" mergeInterval="0" personalView="1" maximized="1" windowWidth="1020" windowHeight="543" activeSheetId="2"/>
    <customWorkbookView name="02-2214 - Личное представление" guid="{30778448-B592-4525-BA84-082E3FE6F267}" mergeInterval="0" personalView="1" maximized="1" xWindow="1" yWindow="1" windowWidth="1920" windowHeight="859" activeSheetId="1"/>
  </customWorkbookViews>
</workbook>
</file>

<file path=xl/calcChain.xml><?xml version="1.0" encoding="utf-8"?>
<calcChain xmlns="http://schemas.openxmlformats.org/spreadsheetml/2006/main">
  <c r="D36" i="2"/>
  <c r="D23"/>
  <c r="D26"/>
  <c r="D32"/>
  <c r="D28"/>
  <c r="G69" i="1" l="1"/>
  <c r="G68" s="1"/>
  <c r="D8" i="2"/>
  <c r="D15"/>
  <c r="D17"/>
  <c r="D20"/>
  <c r="D30"/>
  <c r="D34"/>
  <c r="E36"/>
  <c r="G13" i="1"/>
  <c r="G12" s="1"/>
  <c r="G11" s="1"/>
  <c r="G17"/>
  <c r="G16" s="1"/>
  <c r="G15" s="1"/>
  <c r="G21"/>
  <c r="G20" s="1"/>
  <c r="G19" s="1"/>
  <c r="G26"/>
  <c r="G25" s="1"/>
  <c r="G24" s="1"/>
  <c r="G30"/>
  <c r="G29" s="1"/>
  <c r="G28" s="1"/>
  <c r="G34"/>
  <c r="G41"/>
  <c r="G40" s="1"/>
  <c r="G39" s="1"/>
  <c r="H42"/>
  <c r="H43"/>
  <c r="H44"/>
  <c r="H45"/>
  <c r="G49"/>
  <c r="H50"/>
  <c r="H51"/>
  <c r="H52"/>
  <c r="H53"/>
  <c r="G54"/>
  <c r="H54" s="1"/>
  <c r="H55"/>
  <c r="H56"/>
  <c r="H57"/>
  <c r="H58"/>
  <c r="G60"/>
  <c r="G63"/>
  <c r="G65"/>
  <c r="G73"/>
  <c r="G72" s="1"/>
  <c r="G71" s="1"/>
  <c r="G78"/>
  <c r="G77" s="1"/>
  <c r="G82"/>
  <c r="G81" s="1"/>
  <c r="G87"/>
  <c r="G86" s="1"/>
  <c r="G85" s="1"/>
  <c r="G91"/>
  <c r="G90" s="1"/>
  <c r="G99"/>
  <c r="G98" s="1"/>
  <c r="G97" s="1"/>
  <c r="G104"/>
  <c r="G103" s="1"/>
  <c r="G102" s="1"/>
  <c r="G101" s="1"/>
  <c r="G109"/>
  <c r="G108" s="1"/>
  <c r="G107" s="1"/>
  <c r="G106" s="1"/>
  <c r="G76" l="1"/>
  <c r="G75" s="1"/>
  <c r="G48"/>
  <c r="G47" s="1"/>
  <c r="G62"/>
  <c r="G59" s="1"/>
  <c r="G89"/>
  <c r="G33"/>
  <c r="G32" s="1"/>
  <c r="G10" s="1"/>
  <c r="H41"/>
  <c r="G38"/>
  <c r="H38" s="1"/>
  <c r="H39"/>
  <c r="G67"/>
  <c r="H49"/>
  <c r="H40"/>
  <c r="G46" l="1"/>
  <c r="H48"/>
  <c r="H47" l="1"/>
  <c r="H9" s="1"/>
  <c r="G9"/>
</calcChain>
</file>

<file path=xl/sharedStrings.xml><?xml version="1.0" encoding="utf-8"?>
<sst xmlns="http://schemas.openxmlformats.org/spreadsheetml/2006/main" count="174" uniqueCount="89">
  <si>
    <t>01</t>
  </si>
  <si>
    <t>Резервные фонды</t>
  </si>
  <si>
    <t>Наименование</t>
  </si>
  <si>
    <t>Вед</t>
  </si>
  <si>
    <t>Рз</t>
  </si>
  <si>
    <t>ПР</t>
  </si>
  <si>
    <t>ЦСР</t>
  </si>
  <si>
    <t>ВР</t>
  </si>
  <si>
    <t>Сумма на год (тыс. рублей)</t>
  </si>
  <si>
    <t>Общегосударственные вопросы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</si>
  <si>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</si>
  <si>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</si>
  <si>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</si>
  <si>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Образование</t>
  </si>
  <si>
    <t>Культура</t>
  </si>
  <si>
    <t>Мероприятия в области здравоохранения, спорта и физической культуры, туризма</t>
  </si>
  <si>
    <t>Жилищно-коммунальное хозяйство</t>
  </si>
  <si>
    <t>Жилищное хозяйство</t>
  </si>
  <si>
    <t>Поддержка жилищного хозяйства</t>
  </si>
  <si>
    <t>Молодежная политика и оздоровление детей</t>
  </si>
  <si>
    <t>Физическая культура и спорт</t>
  </si>
  <si>
    <t>Национальная оборона</t>
  </si>
  <si>
    <t>Мобилизационная и вневойсковая подготовка</t>
  </si>
  <si>
    <t>Благоустройство</t>
  </si>
  <si>
    <t xml:space="preserve">В том числе за счет субвенций </t>
  </si>
  <si>
    <t/>
  </si>
  <si>
    <t>Всего</t>
  </si>
  <si>
    <t>07</t>
  </si>
  <si>
    <t>к Решению Совета депутатов</t>
  </si>
  <si>
    <t>Администрация сельское поселение Болчары</t>
  </si>
  <si>
    <t>03</t>
  </si>
  <si>
    <t>Благустройство</t>
  </si>
  <si>
    <t>Уличное освещение</t>
  </si>
  <si>
    <t>Резервные  фонды</t>
  </si>
  <si>
    <t>Прочие расходы</t>
  </si>
  <si>
    <t>Национальная экономика</t>
  </si>
  <si>
    <t>Связь и информатика</t>
  </si>
  <si>
    <t>Социальная политика</t>
  </si>
  <si>
    <t>Пенсионное обеспечение</t>
  </si>
  <si>
    <t xml:space="preserve">Физическая культура </t>
  </si>
  <si>
    <t>Средства массовой информации</t>
  </si>
  <si>
    <t>Другие вопросы в области средств массовой информации</t>
  </si>
  <si>
    <t>Культура и кинематография</t>
  </si>
  <si>
    <t>Распределение бюджетных ассигнований по разделам и подразделам классификации расходов бюджета муниципального образования селськое поселение Болчары на 2014 год</t>
  </si>
  <si>
    <t>Обеспечение проведения выборов и референдумов</t>
  </si>
  <si>
    <t>Начиональная безопасность и правоохранительня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</si>
  <si>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</si>
  <si>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</si>
  <si>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Дорожное хозяйство (дорожные фонды)</t>
  </si>
  <si>
    <t xml:space="preserve"> 2014 год (тыс. рублей)</t>
  </si>
  <si>
    <t>Распределение бюджетных ассигнований по разделам, подразделам, целевым статьям и видам расходов классификации расходов бюджета  муниципального образования сельское поселение Болчары в ведомственной структуре расходов на 2014 год</t>
  </si>
  <si>
    <t>Проведение выборов в представительные органы муниципальных образований</t>
  </si>
  <si>
    <t>Прочая закупка товаров, работ и услуг для государственных (муниципальных) нужд</t>
  </si>
  <si>
    <t>Уплата прочих налогов,сборов и иных платежей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</si>
  <si>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</si>
  <si>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</si>
  <si>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 - коммуникационных технологий</t>
  </si>
  <si>
    <t>Прочая закупка товаров, работ и услуг для государственных (муниципальных  )нужд</t>
  </si>
  <si>
    <t>Национальная безопасность и правоохранительная деятельность</t>
  </si>
  <si>
    <t>Субвенции на осуществление федеральных полномочий по государственной регистрации актов гражданского состояния (федеральный бюджет)</t>
  </si>
  <si>
    <t>00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</si>
  <si>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</si>
  <si>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государственных ( муниципальных) нужд</t>
  </si>
  <si>
    <t>Закупка товаров, работ, услуг в сфере информайционных технологий</t>
  </si>
  <si>
    <t>Пособия и компенсация  гражданам и иные социальные выплаты, кроме публичных нормативных обязательств</t>
  </si>
  <si>
    <t>Другие общегосударственные расходы</t>
  </si>
  <si>
    <t>Приложение № 4</t>
  </si>
  <si>
    <t>Приложение № 6</t>
  </si>
  <si>
    <t>6000000</t>
  </si>
  <si>
    <t>6000352</t>
  </si>
  <si>
    <t>6000610</t>
  </si>
  <si>
    <t>Субвенции на осуществление первичного воинского учета на территориях, где отсутствуют военные комиссариаты (федеральный бюджет)</t>
  </si>
  <si>
    <t>Резервные фонды муниципального образования</t>
  </si>
  <si>
    <t>Расходы на обеспечение функций органов местного самоуправления</t>
  </si>
  <si>
    <t>Субвенции на осуществление федеральных полномочий по государственной регистрации актов гражданского состояния (автономный бюджет)</t>
  </si>
  <si>
    <t>Прочие мероприятия органов местного самоуправления</t>
  </si>
  <si>
    <t>Ремонт жилфонда</t>
  </si>
  <si>
    <t>Муниципальная программа "Профилактика терроризма и экстремизма, гармонизация межэтнических и межкультурных отношений, укрепление толерантности в сельском поселении Болчары  на 2014- 2016 годы"</t>
  </si>
  <si>
    <t>Высшее должностное лицо субъекта Российской Федерации</t>
  </si>
  <si>
    <t>Совет депутатов</t>
  </si>
  <si>
    <t>Центральный аппарат</t>
  </si>
  <si>
    <t>Муниципальная программа  "Реконструкция, капитальный ремонт и содержание дорог в сельском поселении Болчары на 2014-2016 годы"</t>
  </si>
  <si>
    <t>Муниципальная программа  "Молодежь  сельского поселения Болчары на 2014-2016 годы"</t>
  </si>
  <si>
    <t>Муниципальная программа  "Развитие культуры  на 2014-2016 годы"</t>
  </si>
  <si>
    <t>Прочие мероприятия по защите населения и территории от чрезвычайных ситуаций, обеспечение пожарной безопасности в Кондинском районе на 2014-2020годы (бюджет автономного округа)</t>
  </si>
  <si>
    <t>Прочие мероприятия по защите населения и территории от чрезвычайных ситуаций, обеспечение пожарной безопасности в Кондинском районе на 2014-2020 годы (районный бюджет)</t>
  </si>
  <si>
    <t>Непрограммные расходы</t>
  </si>
  <si>
    <t>от "27 " декабря 2013г. № 82</t>
  </si>
  <si>
    <t>от "27" декабря 2013г. № 84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</si>
</sst>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"/>
    <numFmt numFmtId="166" formatCode="0000000"/>
    <numFmt numFmtId="167" formatCode="0.0"/>
    <numFmt numFmtId="168" formatCode="#,##0.0"/>
  </numFmts>
  <fonts count="12">
    <font>
      <sz val="10"/>
      <name val="Times New Roman Cyr"/>
      <charset val="204"/>
    </font>
    <font>
      <sz val="10"/>
      <name val="Times New Roman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2" fillId="0" borderId="0"/>
  </cellStyleXfs>
  <cellXfs count="109">
    <xf numFmtId="0" fontId="0" fillId="0" borderId="0" xfId="0"/>
    <xf numFmtId="0" fontId="5" fillId="0" borderId="0" xfId="3" applyFont="1"/>
    <xf numFmtId="0" fontId="7" fillId="0" borderId="0" xfId="3" applyFont="1"/>
    <xf numFmtId="0" fontId="5" fillId="0" borderId="0" xfId="3" applyFont="1" applyFill="1"/>
    <xf numFmtId="168" fontId="5" fillId="0" borderId="0" xfId="3" applyNumberFormat="1" applyFont="1"/>
    <xf numFmtId="0" fontId="5" fillId="0" borderId="0" xfId="2" applyFont="1" applyProtection="1">
      <protection hidden="1"/>
    </xf>
    <xf numFmtId="0" fontId="5" fillId="0" borderId="0" xfId="2" applyFont="1"/>
    <xf numFmtId="0" fontId="6" fillId="0" borderId="0" xfId="2" applyFont="1"/>
    <xf numFmtId="0" fontId="8" fillId="0" borderId="0" xfId="2" applyFont="1"/>
    <xf numFmtId="0" fontId="6" fillId="0" borderId="2" xfId="2" applyNumberFormat="1" applyFont="1" applyFill="1" applyBorder="1" applyAlignment="1" applyProtection="1">
      <alignment wrapText="1"/>
      <protection hidden="1"/>
    </xf>
    <xf numFmtId="165" fontId="6" fillId="0" borderId="1" xfId="2" applyNumberFormat="1" applyFont="1" applyFill="1" applyBorder="1" applyAlignment="1" applyProtection="1">
      <alignment wrapText="1"/>
      <protection hidden="1"/>
    </xf>
    <xf numFmtId="0" fontId="4" fillId="0" borderId="0" xfId="2" applyFont="1"/>
    <xf numFmtId="0" fontId="7" fillId="0" borderId="2" xfId="2" applyNumberFormat="1" applyFont="1" applyFill="1" applyBorder="1" applyAlignment="1" applyProtection="1">
      <alignment wrapText="1"/>
      <protection hidden="1"/>
    </xf>
    <xf numFmtId="165" fontId="7" fillId="0" borderId="1" xfId="2" applyNumberFormat="1" applyFont="1" applyFill="1" applyBorder="1" applyAlignment="1" applyProtection="1">
      <alignment wrapText="1"/>
      <protection hidden="1"/>
    </xf>
    <xf numFmtId="0" fontId="9" fillId="0" borderId="2" xfId="2" applyNumberFormat="1" applyFont="1" applyFill="1" applyBorder="1" applyAlignment="1" applyProtection="1">
      <alignment wrapText="1"/>
      <protection hidden="1"/>
    </xf>
    <xf numFmtId="165" fontId="9" fillId="0" borderId="1" xfId="2" applyNumberFormat="1" applyFont="1" applyFill="1" applyBorder="1" applyAlignment="1" applyProtection="1">
      <alignment wrapText="1"/>
      <protection hidden="1"/>
    </xf>
    <xf numFmtId="165" fontId="10" fillId="0" borderId="1" xfId="2" applyNumberFormat="1" applyFont="1" applyFill="1" applyBorder="1" applyAlignment="1" applyProtection="1">
      <alignment wrapText="1"/>
      <protection hidden="1"/>
    </xf>
    <xf numFmtId="0" fontId="5" fillId="0" borderId="0" xfId="2" applyFont="1" applyAlignment="1"/>
    <xf numFmtId="0" fontId="7" fillId="0" borderId="0" xfId="2" applyFont="1"/>
    <xf numFmtId="0" fontId="5" fillId="0" borderId="0" xfId="2" applyFont="1" applyAlignment="1" applyProtection="1">
      <protection hidden="1"/>
    </xf>
    <xf numFmtId="168" fontId="7" fillId="0" borderId="0" xfId="2" applyNumberFormat="1" applyFont="1"/>
    <xf numFmtId="0" fontId="7" fillId="0" borderId="3" xfId="2" applyNumberFormat="1" applyFont="1" applyFill="1" applyBorder="1" applyAlignment="1" applyProtection="1">
      <alignment horizontal="center" vertical="center"/>
      <protection hidden="1"/>
    </xf>
    <xf numFmtId="0" fontId="7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2" applyNumberFormat="1" applyFont="1" applyFill="1" applyBorder="1" applyAlignment="1" applyProtection="1">
      <alignment horizontal="centerContinuous" vertical="center"/>
      <protection hidden="1"/>
    </xf>
    <xf numFmtId="0" fontId="9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2" applyFont="1" applyBorder="1" applyAlignment="1">
      <alignment horizontal="center" vertical="center"/>
    </xf>
    <xf numFmtId="167" fontId="7" fillId="0" borderId="10" xfId="2" applyNumberFormat="1" applyFont="1" applyBorder="1"/>
    <xf numFmtId="0" fontId="5" fillId="0" borderId="10" xfId="2" applyFont="1" applyBorder="1"/>
    <xf numFmtId="167" fontId="6" fillId="0" borderId="10" xfId="2" applyNumberFormat="1" applyFont="1" applyFill="1" applyBorder="1"/>
    <xf numFmtId="0" fontId="7" fillId="0" borderId="11" xfId="2" applyNumberFormat="1" applyFont="1" applyFill="1" applyBorder="1" applyAlignment="1" applyProtection="1">
      <alignment horizontal="center" vertical="center"/>
      <protection hidden="1"/>
    </xf>
    <xf numFmtId="0" fontId="6" fillId="2" borderId="5" xfId="2" applyNumberFormat="1" applyFont="1" applyFill="1" applyBorder="1" applyAlignment="1" applyProtection="1">
      <alignment horizontal="left"/>
      <protection hidden="1"/>
    </xf>
    <xf numFmtId="168" fontId="6" fillId="0" borderId="12" xfId="2" applyNumberFormat="1" applyFont="1" applyFill="1" applyBorder="1" applyAlignment="1" applyProtection="1">
      <protection hidden="1"/>
    </xf>
    <xf numFmtId="168" fontId="7" fillId="0" borderId="12" xfId="2" applyNumberFormat="1" applyFont="1" applyBorder="1"/>
    <xf numFmtId="168" fontId="6" fillId="0" borderId="12" xfId="2" applyNumberFormat="1" applyFont="1" applyFill="1" applyBorder="1"/>
    <xf numFmtId="168" fontId="6" fillId="2" borderId="7" xfId="2" applyNumberFormat="1" applyFont="1" applyFill="1" applyBorder="1" applyAlignment="1" applyProtection="1">
      <alignment vertical="center"/>
      <protection hidden="1"/>
    </xf>
    <xf numFmtId="168" fontId="5" fillId="0" borderId="0" xfId="2" applyNumberFormat="1" applyFont="1"/>
    <xf numFmtId="168" fontId="7" fillId="0" borderId="16" xfId="2" applyNumberFormat="1" applyFont="1" applyBorder="1"/>
    <xf numFmtId="168" fontId="6" fillId="0" borderId="16" xfId="2" applyNumberFormat="1" applyFont="1" applyFill="1" applyBorder="1" applyAlignment="1" applyProtection="1">
      <protection hidden="1"/>
    </xf>
    <xf numFmtId="0" fontId="5" fillId="0" borderId="17" xfId="2" applyFont="1" applyBorder="1"/>
    <xf numFmtId="168" fontId="6" fillId="0" borderId="0" xfId="2" applyNumberFormat="1" applyFont="1" applyFill="1" applyBorder="1" applyAlignment="1" applyProtection="1">
      <protection hidden="1"/>
    </xf>
    <xf numFmtId="168" fontId="6" fillId="0" borderId="1" xfId="2" applyNumberFormat="1" applyFont="1" applyFill="1" applyBorder="1" applyAlignment="1" applyProtection="1">
      <protection hidden="1"/>
    </xf>
    <xf numFmtId="0" fontId="8" fillId="0" borderId="0" xfId="3" applyFont="1"/>
    <xf numFmtId="168" fontId="9" fillId="0" borderId="12" xfId="2" applyNumberFormat="1" applyFont="1" applyBorder="1"/>
    <xf numFmtId="167" fontId="9" fillId="0" borderId="10" xfId="2" applyNumberFormat="1" applyFont="1" applyBorder="1"/>
    <xf numFmtId="0" fontId="10" fillId="0" borderId="2" xfId="2" applyNumberFormat="1" applyFont="1" applyFill="1" applyBorder="1" applyAlignment="1" applyProtection="1">
      <alignment wrapText="1"/>
      <protection hidden="1"/>
    </xf>
    <xf numFmtId="168" fontId="10" fillId="0" borderId="12" xfId="2" applyNumberFormat="1" applyFont="1" applyBorder="1"/>
    <xf numFmtId="167" fontId="10" fillId="0" borderId="10" xfId="2" applyNumberFormat="1" applyFont="1" applyBorder="1"/>
    <xf numFmtId="0" fontId="8" fillId="3" borderId="2" xfId="3" applyNumberFormat="1" applyFont="1" applyFill="1" applyBorder="1" applyAlignment="1" applyProtection="1">
      <alignment wrapText="1"/>
      <protection hidden="1"/>
    </xf>
    <xf numFmtId="164" fontId="8" fillId="3" borderId="1" xfId="3" applyNumberFormat="1" applyFont="1" applyFill="1" applyBorder="1" applyAlignment="1" applyProtection="1">
      <alignment wrapText="1"/>
      <protection hidden="1"/>
    </xf>
    <xf numFmtId="165" fontId="8" fillId="3" borderId="1" xfId="3" applyNumberFormat="1" applyFont="1" applyFill="1" applyBorder="1" applyAlignment="1" applyProtection="1">
      <alignment wrapText="1"/>
      <protection hidden="1"/>
    </xf>
    <xf numFmtId="165" fontId="5" fillId="3" borderId="1" xfId="3" applyNumberFormat="1" applyFont="1" applyFill="1" applyBorder="1" applyAlignment="1" applyProtection="1">
      <protection hidden="1"/>
    </xf>
    <xf numFmtId="166" fontId="5" fillId="3" borderId="1" xfId="3" applyNumberFormat="1" applyFont="1" applyFill="1" applyBorder="1" applyAlignment="1" applyProtection="1">
      <protection hidden="1"/>
    </xf>
    <xf numFmtId="164" fontId="5" fillId="3" borderId="1" xfId="3" applyNumberFormat="1" applyFont="1" applyFill="1" applyBorder="1" applyAlignment="1" applyProtection="1">
      <alignment wrapText="1"/>
      <protection hidden="1"/>
    </xf>
    <xf numFmtId="168" fontId="8" fillId="3" borderId="1" xfId="3" applyNumberFormat="1" applyFont="1" applyFill="1" applyBorder="1" applyAlignment="1" applyProtection="1">
      <protection hidden="1"/>
    </xf>
    <xf numFmtId="164" fontId="11" fillId="3" borderId="1" xfId="3" applyNumberFormat="1" applyFont="1" applyFill="1" applyBorder="1" applyAlignment="1" applyProtection="1">
      <alignment wrapText="1"/>
      <protection hidden="1"/>
    </xf>
    <xf numFmtId="165" fontId="11" fillId="3" borderId="1" xfId="3" applyNumberFormat="1" applyFont="1" applyFill="1" applyBorder="1" applyAlignment="1" applyProtection="1">
      <alignment wrapText="1"/>
      <protection hidden="1"/>
    </xf>
    <xf numFmtId="165" fontId="11" fillId="3" borderId="1" xfId="3" applyNumberFormat="1" applyFont="1" applyFill="1" applyBorder="1" applyAlignment="1" applyProtection="1">
      <protection hidden="1"/>
    </xf>
    <xf numFmtId="166" fontId="11" fillId="3" borderId="1" xfId="3" applyNumberFormat="1" applyFont="1" applyFill="1" applyBorder="1" applyAlignment="1" applyProtection="1">
      <protection hidden="1"/>
    </xf>
    <xf numFmtId="168" fontId="11" fillId="3" borderId="1" xfId="3" applyNumberFormat="1" applyFont="1" applyFill="1" applyBorder="1" applyAlignment="1" applyProtection="1">
      <protection hidden="1"/>
    </xf>
    <xf numFmtId="0" fontId="11" fillId="0" borderId="0" xfId="3" applyFont="1"/>
    <xf numFmtId="168" fontId="11" fillId="3" borderId="12" xfId="3" applyNumberFormat="1" applyFont="1" applyFill="1" applyBorder="1" applyAlignment="1" applyProtection="1">
      <protection hidden="1"/>
    </xf>
    <xf numFmtId="165" fontId="5" fillId="3" borderId="1" xfId="3" applyNumberFormat="1" applyFont="1" applyFill="1" applyBorder="1" applyAlignment="1" applyProtection="1">
      <alignment wrapText="1"/>
      <protection hidden="1"/>
    </xf>
    <xf numFmtId="168" fontId="5" fillId="3" borderId="1" xfId="3" applyNumberFormat="1" applyFont="1" applyFill="1" applyBorder="1" applyAlignment="1" applyProtection="1">
      <protection hidden="1"/>
    </xf>
    <xf numFmtId="168" fontId="8" fillId="3" borderId="12" xfId="3" applyNumberFormat="1" applyFont="1" applyFill="1" applyBorder="1" applyAlignment="1" applyProtection="1">
      <protection hidden="1"/>
    </xf>
    <xf numFmtId="168" fontId="5" fillId="3" borderId="12" xfId="3" applyNumberFormat="1" applyFont="1" applyFill="1" applyBorder="1" applyAlignment="1"/>
    <xf numFmtId="49" fontId="5" fillId="0" borderId="0" xfId="2" applyNumberFormat="1" applyFont="1" applyFill="1" applyAlignment="1" applyProtection="1">
      <protection hidden="1"/>
    </xf>
    <xf numFmtId="49" fontId="7" fillId="0" borderId="0" xfId="3" applyNumberFormat="1" applyFont="1" applyFill="1"/>
    <xf numFmtId="49" fontId="5" fillId="0" borderId="0" xfId="3" applyNumberFormat="1" applyFont="1" applyFill="1"/>
    <xf numFmtId="49" fontId="8" fillId="0" borderId="0" xfId="3" applyNumberFormat="1" applyFont="1" applyFill="1"/>
    <xf numFmtId="49" fontId="11" fillId="0" borderId="0" xfId="3" applyNumberFormat="1" applyFont="1" applyFill="1"/>
    <xf numFmtId="49" fontId="5" fillId="3" borderId="0" xfId="3" applyNumberFormat="1" applyFont="1" applyFill="1"/>
    <xf numFmtId="0" fontId="5" fillId="3" borderId="0" xfId="2" applyFont="1" applyFill="1" applyAlignment="1" applyProtection="1">
      <protection hidden="1"/>
    </xf>
    <xf numFmtId="0" fontId="5" fillId="3" borderId="13" xfId="3" applyNumberFormat="1" applyFont="1" applyFill="1" applyBorder="1" applyAlignment="1" applyProtection="1">
      <alignment horizontal="center" vertical="center"/>
      <protection hidden="1"/>
    </xf>
    <xf numFmtId="0" fontId="5" fillId="3" borderId="14" xfId="3" applyNumberFormat="1" applyFont="1" applyFill="1" applyBorder="1" applyAlignment="1" applyProtection="1">
      <alignment horizontal="center" vertical="center"/>
      <protection hidden="1"/>
    </xf>
    <xf numFmtId="0" fontId="5" fillId="3" borderId="14" xfId="3" applyNumberFormat="1" applyFont="1" applyFill="1" applyBorder="1" applyAlignment="1" applyProtection="1">
      <alignment horizontal="center" vertical="center" wrapText="1"/>
      <protection hidden="1"/>
    </xf>
    <xf numFmtId="0" fontId="5" fillId="3" borderId="15" xfId="3" applyNumberFormat="1" applyFont="1" applyFill="1" applyBorder="1" applyAlignment="1" applyProtection="1">
      <alignment horizontal="center" vertical="center" wrapText="1"/>
      <protection hidden="1"/>
    </xf>
    <xf numFmtId="0" fontId="5" fillId="3" borderId="2" xfId="3" applyNumberFormat="1" applyFont="1" applyFill="1" applyBorder="1" applyAlignment="1" applyProtection="1">
      <alignment horizontal="center" vertical="center"/>
      <protection hidden="1"/>
    </xf>
    <xf numFmtId="0" fontId="5" fillId="3" borderId="1" xfId="3" applyNumberFormat="1" applyFont="1" applyFill="1" applyBorder="1" applyAlignment="1" applyProtection="1">
      <alignment horizontal="center" vertical="center"/>
      <protection hidden="1"/>
    </xf>
    <xf numFmtId="0" fontId="5" fillId="3" borderId="12" xfId="3" applyNumberFormat="1" applyFont="1" applyFill="1" applyBorder="1" applyAlignment="1" applyProtection="1">
      <alignment horizontal="center" vertical="center"/>
      <protection hidden="1"/>
    </xf>
    <xf numFmtId="0" fontId="4" fillId="3" borderId="2" xfId="3" applyNumberFormat="1" applyFont="1" applyFill="1" applyBorder="1" applyAlignment="1" applyProtection="1">
      <alignment wrapText="1"/>
      <protection hidden="1"/>
    </xf>
    <xf numFmtId="164" fontId="4" fillId="3" borderId="1" xfId="3" applyNumberFormat="1" applyFont="1" applyFill="1" applyBorder="1" applyAlignment="1" applyProtection="1">
      <alignment wrapText="1"/>
      <protection hidden="1"/>
    </xf>
    <xf numFmtId="165" fontId="8" fillId="3" borderId="1" xfId="3" applyNumberFormat="1" applyFont="1" applyFill="1" applyBorder="1" applyAlignment="1" applyProtection="1">
      <protection hidden="1"/>
    </xf>
    <xf numFmtId="166" fontId="8" fillId="3" borderId="1" xfId="3" applyNumberFormat="1" applyFont="1" applyFill="1" applyBorder="1" applyAlignment="1" applyProtection="1">
      <protection hidden="1"/>
    </xf>
    <xf numFmtId="168" fontId="8" fillId="3" borderId="12" xfId="3" applyNumberFormat="1" applyFont="1" applyFill="1" applyBorder="1" applyAlignment="1"/>
    <xf numFmtId="0" fontId="5" fillId="3" borderId="2" xfId="3" applyNumberFormat="1" applyFont="1" applyFill="1" applyBorder="1" applyAlignment="1" applyProtection="1">
      <alignment wrapText="1"/>
      <protection hidden="1"/>
    </xf>
    <xf numFmtId="164" fontId="1" fillId="3" borderId="1" xfId="3" applyNumberFormat="1" applyFont="1" applyFill="1" applyBorder="1" applyAlignment="1" applyProtection="1">
      <alignment wrapText="1"/>
      <protection hidden="1"/>
    </xf>
    <xf numFmtId="165" fontId="1" fillId="3" borderId="1" xfId="3" applyNumberFormat="1" applyFont="1" applyFill="1" applyBorder="1" applyAlignment="1" applyProtection="1">
      <alignment wrapText="1"/>
      <protection hidden="1"/>
    </xf>
    <xf numFmtId="165" fontId="1" fillId="3" borderId="1" xfId="3" applyNumberFormat="1" applyFont="1" applyFill="1" applyBorder="1" applyAlignment="1" applyProtection="1">
      <protection hidden="1"/>
    </xf>
    <xf numFmtId="0" fontId="1" fillId="3" borderId="2" xfId="3" applyNumberFormat="1" applyFont="1" applyFill="1" applyBorder="1" applyAlignment="1" applyProtection="1">
      <alignment wrapText="1"/>
      <protection hidden="1"/>
    </xf>
    <xf numFmtId="168" fontId="5" fillId="3" borderId="12" xfId="3" applyNumberFormat="1" applyFont="1" applyFill="1" applyBorder="1" applyAlignment="1" applyProtection="1">
      <protection hidden="1"/>
    </xf>
    <xf numFmtId="168" fontId="1" fillId="3" borderId="12" xfId="3" applyNumberFormat="1" applyFont="1" applyFill="1" applyBorder="1" applyAlignment="1" applyProtection="1">
      <protection hidden="1"/>
    </xf>
    <xf numFmtId="0" fontId="11" fillId="3" borderId="2" xfId="3" applyNumberFormat="1" applyFont="1" applyFill="1" applyBorder="1" applyAlignment="1" applyProtection="1">
      <alignment wrapText="1"/>
      <protection hidden="1"/>
    </xf>
    <xf numFmtId="0" fontId="0" fillId="3" borderId="2" xfId="3" applyNumberFormat="1" applyFont="1" applyFill="1" applyBorder="1" applyAlignment="1" applyProtection="1">
      <alignment wrapText="1"/>
      <protection hidden="1"/>
    </xf>
    <xf numFmtId="165" fontId="5" fillId="3" borderId="1" xfId="3" applyNumberFormat="1" applyFont="1" applyFill="1" applyBorder="1" applyAlignment="1" applyProtection="1">
      <alignment horizontal="right" wrapText="1"/>
      <protection hidden="1"/>
    </xf>
    <xf numFmtId="49" fontId="5" fillId="3" borderId="1" xfId="3" applyNumberFormat="1" applyFont="1" applyFill="1" applyBorder="1" applyAlignment="1" applyProtection="1">
      <alignment horizontal="right" wrapText="1"/>
      <protection hidden="1"/>
    </xf>
    <xf numFmtId="165" fontId="8" fillId="3" borderId="1" xfId="3" applyNumberFormat="1" applyFont="1" applyFill="1" applyBorder="1" applyAlignment="1" applyProtection="1">
      <alignment horizontal="right" wrapText="1"/>
      <protection hidden="1"/>
    </xf>
    <xf numFmtId="49" fontId="8" fillId="3" borderId="1" xfId="3" applyNumberFormat="1" applyFont="1" applyFill="1" applyBorder="1" applyAlignment="1" applyProtection="1">
      <alignment horizontal="right" wrapText="1"/>
      <protection hidden="1"/>
    </xf>
    <xf numFmtId="0" fontId="5" fillId="3" borderId="0" xfId="3" applyFont="1" applyFill="1"/>
    <xf numFmtId="49" fontId="8" fillId="3" borderId="1" xfId="3" applyNumberFormat="1" applyFont="1" applyFill="1" applyBorder="1" applyAlignment="1" applyProtection="1">
      <alignment horizontal="right"/>
      <protection hidden="1"/>
    </xf>
    <xf numFmtId="49" fontId="5" fillId="3" borderId="1" xfId="3" applyNumberFormat="1" applyFont="1" applyFill="1" applyBorder="1" applyAlignment="1" applyProtection="1">
      <alignment horizontal="right"/>
      <protection hidden="1"/>
    </xf>
    <xf numFmtId="168" fontId="5" fillId="3" borderId="0" xfId="3" applyNumberFormat="1" applyFont="1" applyFill="1"/>
    <xf numFmtId="0" fontId="6" fillId="2" borderId="6" xfId="2" applyNumberFormat="1" applyFont="1" applyFill="1" applyBorder="1" applyAlignment="1" applyProtection="1">
      <alignment horizontal="center"/>
      <protection hidden="1"/>
    </xf>
    <xf numFmtId="0" fontId="5" fillId="0" borderId="0" xfId="2" applyFont="1" applyAlignment="1" applyProtection="1">
      <alignment horizontal="left"/>
      <protection hidden="1"/>
    </xf>
    <xf numFmtId="0" fontId="6" fillId="0" borderId="18" xfId="2" applyNumberFormat="1" applyFont="1" applyFill="1" applyBorder="1" applyAlignment="1" applyProtection="1">
      <alignment horizontal="center" wrapText="1"/>
      <protection hidden="1"/>
    </xf>
    <xf numFmtId="0" fontId="0" fillId="0" borderId="18" xfId="0" applyBorder="1" applyAlignment="1">
      <alignment wrapText="1"/>
    </xf>
    <xf numFmtId="0" fontId="6" fillId="3" borderId="0" xfId="3" applyNumberFormat="1" applyFont="1" applyFill="1" applyAlignment="1" applyProtection="1">
      <alignment horizontal="center"/>
      <protection hidden="1"/>
    </xf>
    <xf numFmtId="0" fontId="6" fillId="3" borderId="0" xfId="3" applyNumberFormat="1" applyFont="1" applyFill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1"/>
    <cellStyle name="Обычный_Tmp2" xfId="2"/>
    <cellStyle name="Обычный_Tmp7" xfId="3"/>
    <cellStyle name="Стиль 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1.xml"/><Relationship Id="rId13" Type="http://schemas.openxmlformats.org/officeDocument/2006/relationships/revisionLog" Target="revisionLog12.xml"/><Relationship Id="rId18" Type="http://schemas.openxmlformats.org/officeDocument/2006/relationships/revisionLog" Target="revisionLog13.xml"/><Relationship Id="rId26" Type="http://schemas.openxmlformats.org/officeDocument/2006/relationships/revisionLog" Target="revisionLog14.xml"/><Relationship Id="rId3" Type="http://schemas.openxmlformats.org/officeDocument/2006/relationships/revisionLog" Target="revisionLog3.xml"/><Relationship Id="rId21" Type="http://schemas.openxmlformats.org/officeDocument/2006/relationships/revisionLog" Target="revisionLog141.xml"/><Relationship Id="rId34" Type="http://schemas.openxmlformats.org/officeDocument/2006/relationships/revisionLog" Target="revisionLog1.xml"/><Relationship Id="rId7" Type="http://schemas.openxmlformats.org/officeDocument/2006/relationships/revisionLog" Target="revisionLog111.xml"/><Relationship Id="rId12" Type="http://schemas.openxmlformats.org/officeDocument/2006/relationships/revisionLog" Target="revisionLog121.xml"/><Relationship Id="rId17" Type="http://schemas.openxmlformats.org/officeDocument/2006/relationships/revisionLog" Target="revisionLog131.xml"/><Relationship Id="rId25" Type="http://schemas.openxmlformats.org/officeDocument/2006/relationships/revisionLog" Target="revisionLog15.xml"/><Relationship Id="rId33" Type="http://schemas.openxmlformats.org/officeDocument/2006/relationships/revisionLog" Target="revisionLog16.xml"/><Relationship Id="rId2" Type="http://schemas.openxmlformats.org/officeDocument/2006/relationships/revisionLog" Target="revisionLog2.xml"/><Relationship Id="rId16" Type="http://schemas.openxmlformats.org/officeDocument/2006/relationships/revisionLog" Target="revisionLog1311.xml"/><Relationship Id="rId20" Type="http://schemas.openxmlformats.org/officeDocument/2006/relationships/revisionLog" Target="revisionLog1411.xml"/><Relationship Id="rId29" Type="http://schemas.openxmlformats.org/officeDocument/2006/relationships/revisionLog" Target="revisionLog161.xml"/><Relationship Id="rId1" Type="http://schemas.openxmlformats.org/officeDocument/2006/relationships/revisionLog" Target="revisionLog1111.xml"/><Relationship Id="rId6" Type="http://schemas.openxmlformats.org/officeDocument/2006/relationships/revisionLog" Target="revisionLog1211.xml"/><Relationship Id="rId11" Type="http://schemas.openxmlformats.org/officeDocument/2006/relationships/revisionLog" Target="revisionLog13111.xml"/><Relationship Id="rId24" Type="http://schemas.openxmlformats.org/officeDocument/2006/relationships/revisionLog" Target="revisionLog151.xml"/><Relationship Id="rId32" Type="http://schemas.openxmlformats.org/officeDocument/2006/relationships/revisionLog" Target="revisionLog17.xml"/><Relationship Id="rId5" Type="http://schemas.openxmlformats.org/officeDocument/2006/relationships/revisionLog" Target="revisionLog5.xml"/><Relationship Id="rId15" Type="http://schemas.openxmlformats.org/officeDocument/2006/relationships/revisionLog" Target="revisionLog14111.xml"/><Relationship Id="rId23" Type="http://schemas.openxmlformats.org/officeDocument/2006/relationships/revisionLog" Target="revisionLog1511.xml"/><Relationship Id="rId28" Type="http://schemas.openxmlformats.org/officeDocument/2006/relationships/revisionLog" Target="revisionLog1611.xml"/><Relationship Id="rId10" Type="http://schemas.openxmlformats.org/officeDocument/2006/relationships/revisionLog" Target="revisionLog131111.xml"/><Relationship Id="rId19" Type="http://schemas.openxmlformats.org/officeDocument/2006/relationships/revisionLog" Target="revisionLog15111.xml"/><Relationship Id="rId31" Type="http://schemas.openxmlformats.org/officeDocument/2006/relationships/revisionLog" Target="revisionLog171.xml"/><Relationship Id="rId4" Type="http://schemas.openxmlformats.org/officeDocument/2006/relationships/revisionLog" Target="revisionLog4.xml"/><Relationship Id="rId9" Type="http://schemas.openxmlformats.org/officeDocument/2006/relationships/revisionLog" Target="revisionLog1311111.xml"/><Relationship Id="rId14" Type="http://schemas.openxmlformats.org/officeDocument/2006/relationships/revisionLog" Target="revisionLog141111.xml"/><Relationship Id="rId22" Type="http://schemas.openxmlformats.org/officeDocument/2006/relationships/revisionLog" Target="revisionLog16111.xml"/><Relationship Id="rId27" Type="http://schemas.openxmlformats.org/officeDocument/2006/relationships/revisionLog" Target="revisionLog1711.xml"/><Relationship Id="rId30" Type="http://schemas.openxmlformats.org/officeDocument/2006/relationships/revisionLog" Target="revisionLog18.xml"/></Relationships>
</file>

<file path=xl/revisions/revisionHeaders.xml><?xml version="1.0" encoding="utf-8"?>
<headers xmlns="http://schemas.openxmlformats.org/spreadsheetml/2006/main" xmlns:r="http://schemas.openxmlformats.org/officeDocument/2006/relationships" guid="{B9BF2549-832F-40E9-9B9C-56F271909515}" diskRevisions="1" revisionId="3162" version="31">
  <header guid="{A23D8D69-5963-4CD2-9BF6-97B2896960DB}" dateTime="2013-12-04T10:33:00" maxSheetId="3" userName="Admin" r:id="rId1" minRId="2678" maxRId="2687">
    <sheetIdMap count="2">
      <sheetId val="1"/>
      <sheetId val="2"/>
    </sheetIdMap>
  </header>
  <header guid="{BA259AB1-3579-4251-ADB8-12265D9923DE}" dateTime="2013-12-23T11:18:11" maxSheetId="3" userName="Admin" r:id="rId2" minRId="2688" maxRId="2800">
    <sheetIdMap count="2">
      <sheetId val="1"/>
      <sheetId val="2"/>
    </sheetIdMap>
  </header>
  <header guid="{C7545634-07F7-4E90-8325-E3BF83D9E453}" dateTime="2013-12-23T15:12:00" maxSheetId="3" userName="Admin" r:id="rId3" minRId="2801" maxRId="2846">
    <sheetIdMap count="2">
      <sheetId val="1"/>
      <sheetId val="2"/>
    </sheetIdMap>
  </header>
  <header guid="{193722B2-2B7D-4320-9BC9-2EC2FAB56AAD}" dateTime="2013-12-23T16:30:23" maxSheetId="3" userName="02-2214" r:id="rId4" minRId="2847" maxRId="2873">
    <sheetIdMap count="2">
      <sheetId val="1"/>
      <sheetId val="2"/>
    </sheetIdMap>
  </header>
  <header guid="{2F9D9585-15AD-40AB-BB5A-689FE7E34EC0}" dateTime="2013-12-23T16:48:11" maxSheetId="3" userName="02-2214" r:id="rId5" minRId="2877" maxRId="2906">
    <sheetIdMap count="2">
      <sheetId val="1"/>
      <sheetId val="2"/>
    </sheetIdMap>
  </header>
  <header guid="{C41572A7-23FD-49CD-9583-7D51CA59DAE0}" dateTime="2013-12-23T16:48:28" maxSheetId="3" userName="02-2214" r:id="rId6">
    <sheetIdMap count="2">
      <sheetId val="1"/>
      <sheetId val="2"/>
    </sheetIdMap>
  </header>
  <header guid="{DA52174C-F8E6-4902-B8A4-189B5CA6FBD9}" dateTime="2013-12-23T17:32:52" maxSheetId="3" userName="Admin" r:id="rId7" minRId="2910" maxRId="2923">
    <sheetIdMap count="2">
      <sheetId val="1"/>
      <sheetId val="2"/>
    </sheetIdMap>
  </header>
  <header guid="{C9B56F4B-496D-433B-835A-DD2DC48D1924}" dateTime="2013-12-23T18:10:07" maxSheetId="3" userName="Admin" r:id="rId8" minRId="2927" maxRId="2959">
    <sheetIdMap count="2">
      <sheetId val="1"/>
      <sheetId val="2"/>
    </sheetIdMap>
  </header>
  <header guid="{13220C72-10DF-4A93-9C0B-39E679860440}" dateTime="2013-12-23T18:10:46" maxSheetId="3" userName="Admin" r:id="rId9">
    <sheetIdMap count="2">
      <sheetId val="1"/>
      <sheetId val="2"/>
    </sheetIdMap>
  </header>
  <header guid="{07E78DEE-3EC7-4DBE-8F81-77072492C46B}" dateTime="2013-12-24T08:44:35" maxSheetId="3" userName="Admin" r:id="rId10" minRId="2966" maxRId="2972">
    <sheetIdMap count="2">
      <sheetId val="1"/>
      <sheetId val="2"/>
    </sheetIdMap>
  </header>
  <header guid="{BDF677BD-8166-471C-BD9F-3A62FC9F2068}" dateTime="2013-12-24T08:47:47" maxSheetId="3" userName="Admin" r:id="rId11" minRId="2976">
    <sheetIdMap count="2">
      <sheetId val="1"/>
      <sheetId val="2"/>
    </sheetIdMap>
  </header>
  <header guid="{F97E0F14-8391-4994-B5F0-3D571B798397}" dateTime="2013-12-24T09:00:04" maxSheetId="3" userName="Admin" r:id="rId12">
    <sheetIdMap count="2">
      <sheetId val="1"/>
      <sheetId val="2"/>
    </sheetIdMap>
  </header>
  <header guid="{52C0DE02-1240-4D7E-B26D-45807B5B399C}" dateTime="2013-12-24T10:21:42" maxSheetId="3" userName="Admin" r:id="rId13" minRId="2983" maxRId="2985">
    <sheetIdMap count="2">
      <sheetId val="1"/>
      <sheetId val="2"/>
    </sheetIdMap>
  </header>
  <header guid="{220165E0-34D9-4C54-9AFB-C76927839F1F}" dateTime="2013-12-24T10:21:50" maxSheetId="3" userName="Admin" r:id="rId14">
    <sheetIdMap count="2">
      <sheetId val="1"/>
      <sheetId val="2"/>
    </sheetIdMap>
  </header>
  <header guid="{40148376-BDC9-4023-820B-84CCDD534B84}" dateTime="2013-12-24T10:28:26" maxSheetId="3" userName="Admin" r:id="rId15" minRId="2992" maxRId="2998">
    <sheetIdMap count="2">
      <sheetId val="1"/>
      <sheetId val="2"/>
    </sheetIdMap>
  </header>
  <header guid="{30D59EC2-1B44-47FE-B786-F603E7EBB700}" dateTime="2013-12-24T10:30:31" maxSheetId="3" userName="Admin" r:id="rId16" minRId="3002">
    <sheetIdMap count="2">
      <sheetId val="1"/>
      <sheetId val="2"/>
    </sheetIdMap>
  </header>
  <header guid="{F0EA54F3-10C6-4322-BFE0-502703F08CAE}" dateTime="2013-12-25T18:17:19" maxSheetId="3" userName="Admin" r:id="rId17" minRId="3006" maxRId="3007">
    <sheetIdMap count="2">
      <sheetId val="1"/>
      <sheetId val="2"/>
    </sheetIdMap>
  </header>
  <header guid="{081D132D-CA1D-4953-9111-7FD3C1F326E1}" dateTime="2013-12-25T22:30:15" maxSheetId="3" userName="DNA7 X86" r:id="rId18" minRId="3011" maxRId="3057">
    <sheetIdMap count="2">
      <sheetId val="1"/>
      <sheetId val="2"/>
    </sheetIdMap>
  </header>
  <header guid="{AB87BBF9-5348-404D-8FF7-D4479A5424B6}" dateTime="2013-12-25T22:37:48" maxSheetId="3" userName="DNA7 X86" r:id="rId19" minRId="3061" maxRId="3074">
    <sheetIdMap count="2">
      <sheetId val="1"/>
      <sheetId val="2"/>
    </sheetIdMap>
  </header>
  <header guid="{A4E40B07-DB00-4675-8B5E-49541E7A6EE1}" dateTime="2013-12-25T23:25:01" maxSheetId="3" userName="DNA7 X86" r:id="rId20" minRId="3078" maxRId="3088">
    <sheetIdMap count="2">
      <sheetId val="2"/>
      <sheetId val="1"/>
    </sheetIdMap>
  </header>
  <header guid="{4B146C15-71D9-4CE8-A98F-60E7C033C5E4}" dateTime="2013-12-25T23:27:44" maxSheetId="3" userName="DNA7 X86" r:id="rId21" minRId="3092" maxRId="3098">
    <sheetIdMap count="2">
      <sheetId val="2"/>
      <sheetId val="1"/>
    </sheetIdMap>
  </header>
  <header guid="{5E3A8EBF-A5CF-484D-B6F8-8D0750C51503}" dateTime="2013-12-26T09:35:59" maxSheetId="3" userName="Admin" r:id="rId22">
    <sheetIdMap count="2">
      <sheetId val="2"/>
      <sheetId val="1"/>
    </sheetIdMap>
  </header>
  <header guid="{B8682FE5-978A-44C8-A21F-EA3C75BEA28B}" dateTime="2013-12-26T10:49:39" maxSheetId="3" userName="Admin" r:id="rId23" minRId="3104" maxRId="3105">
    <sheetIdMap count="2">
      <sheetId val="2"/>
      <sheetId val="1"/>
    </sheetIdMap>
  </header>
  <header guid="{7FEA4D2E-9BE8-4FD2-8896-E64B84A4AAA9}" dateTime="2013-12-26T11:14:24" maxSheetId="3" userName="Admin" r:id="rId24" minRId="3107" maxRId="3108">
    <sheetIdMap count="2">
      <sheetId val="2"/>
      <sheetId val="1"/>
    </sheetIdMap>
  </header>
  <header guid="{E070DE37-6E30-434B-B46B-212616D7494D}" dateTime="2013-12-26T14:14:43" maxSheetId="3" userName="Admin" r:id="rId25" minRId="3110" maxRId="3124">
    <sheetIdMap count="2">
      <sheetId val="2"/>
      <sheetId val="1"/>
    </sheetIdMap>
  </header>
  <header guid="{FD74CC8D-8EC0-405D-A1C4-D28276FCF259}" dateTime="2013-12-26T14:23:29" maxSheetId="3" userName="Admin" r:id="rId26" minRId="3126" maxRId="3130">
    <sheetIdMap count="2">
      <sheetId val="2"/>
      <sheetId val="1"/>
    </sheetIdMap>
  </header>
  <header guid="{1FF6FF5A-BAEA-4444-A578-93DE0586C5E7}" dateTime="2013-12-26T14:24:01" maxSheetId="3" userName="Admin" r:id="rId27">
    <sheetIdMap count="2">
      <sheetId val="2"/>
      <sheetId val="1"/>
    </sheetIdMap>
  </header>
  <header guid="{27623B8A-DDBF-4789-A268-0EA646500B79}" dateTime="2013-12-26T14:32:50" maxSheetId="3" userName="Admin" r:id="rId28">
    <sheetIdMap count="2">
      <sheetId val="2"/>
      <sheetId val="1"/>
    </sheetIdMap>
  </header>
  <header guid="{2E350BCA-923F-4E14-BAAE-D759D4BAB126}" dateTime="2013-12-26T15:58:06" maxSheetId="3" userName="Admin" r:id="rId29" minRId="3134" maxRId="3148">
    <sheetIdMap count="2">
      <sheetId val="2"/>
      <sheetId val="1"/>
    </sheetIdMap>
  </header>
  <header guid="{9538F19C-065F-4103-BA01-12341483AC57}" dateTime="2013-12-26T16:00:21" maxSheetId="3" userName="Admin" r:id="rId30">
    <sheetIdMap count="2">
      <sheetId val="2"/>
      <sheetId val="1"/>
    </sheetIdMap>
  </header>
  <header guid="{EEDCCF02-FABD-4509-BC38-8B60E9DEA014}" dateTime="2013-12-26T16:15:39" maxSheetId="3" userName="Admin" r:id="rId31" minRId="3151" maxRId="3155">
    <sheetIdMap count="2">
      <sheetId val="2"/>
      <sheetId val="1"/>
    </sheetIdMap>
  </header>
  <header guid="{4C9E6817-54F5-40ED-AC6E-A4921C76BB4C}" dateTime="2013-12-30T10:06:00" maxSheetId="3" userName="Admin" r:id="rId32" minRId="3157">
    <sheetIdMap count="2">
      <sheetId val="2"/>
      <sheetId val="1"/>
    </sheetIdMap>
  </header>
  <header guid="{E4B48CAC-C833-4F3B-A3F1-A55CD4E42576}" dateTime="2013-12-30T10:06:57" maxSheetId="3" userName="Admin" r:id="rId33" minRId="3159">
    <sheetIdMap count="2">
      <sheetId val="2"/>
      <sheetId val="1"/>
    </sheetIdMap>
  </header>
  <header guid="{B9BF2549-832F-40E9-9B9C-56F271909515}" dateTime="2013-12-30T10:48:03" maxSheetId="3" userName="Admin" r:id="rId34" minRId="3161">
    <sheetIdMap count="2">
      <sheetId val="2"/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3161" sId="2">
    <oc r="D3" t="inlineStr">
      <is>
        <t>от "27" декабря 2013г. № 82</t>
      </is>
    </oc>
    <nc r="D3" t="inlineStr">
      <is>
        <t>от "27" декабря 2013г. № 84</t>
      </is>
    </nc>
  </rcc>
  <rcv guid="{81222A41-5C5A-4DC3-B853-5A09E132D066}" action="delete"/>
  <rdn rId="0" localSheetId="1" customView="1" name="Z_81222A41_5C5A_4DC3_B853_5A09E132D066_.wvu.FilterData" hidden="1" oldHidden="1">
    <formula>Вед2014!$A$7:$G$110</formula>
    <oldFormula>Вед2014!$A$7:$G$110</oldFormula>
  </rdn>
  <rcv guid="{81222A41-5C5A-4DC3-B853-5A09E132D066}" action="add"/>
</revisions>
</file>

<file path=xl/revisions/revisionLog2.xml><?xml version="1.0" encoding="utf-8"?>
<revisions xmlns="http://schemas.openxmlformats.org/spreadsheetml/2006/main" xmlns:r="http://schemas.openxmlformats.org/officeDocument/2006/relationships">
  <rcc rId="2688" sId="1" numFmtId="4">
    <oc r="E18">
      <v>20400</v>
    </oc>
    <nc r="E18">
      <v>107481</v>
    </nc>
  </rcc>
  <rcc rId="2689" sId="1" numFmtId="4">
    <oc r="E17">
      <v>20400</v>
    </oc>
    <nc r="E17">
      <v>107000</v>
    </nc>
  </rcc>
  <rcc rId="2690" sId="1" numFmtId="4">
    <oc r="E16">
      <v>20000</v>
    </oc>
    <nc r="E16">
      <v>100000</v>
    </nc>
  </rcc>
  <rcc rId="2691" sId="1" numFmtId="4">
    <oc r="E12">
      <v>20000</v>
    </oc>
    <nc r="E12">
      <v>100000</v>
    </nc>
  </rcc>
  <rcc rId="2692" sId="1" numFmtId="4">
    <oc r="E13">
      <v>20300</v>
    </oc>
    <nc r="E13">
      <v>107000</v>
    </nc>
  </rcc>
  <rcc rId="2693" sId="1" numFmtId="4">
    <oc r="E14">
      <v>20300</v>
    </oc>
    <nc r="E14">
      <v>107481</v>
    </nc>
  </rcc>
  <rcc rId="2694" sId="1" numFmtId="4">
    <oc r="E22">
      <v>20400</v>
    </oc>
    <nc r="E22">
      <v>107481</v>
    </nc>
  </rcc>
  <rcc rId="2695" sId="1" numFmtId="4">
    <oc r="E21">
      <v>20400</v>
    </oc>
    <nc r="E21">
      <v>107000</v>
    </nc>
  </rcc>
  <rcc rId="2696" sId="1" numFmtId="4">
    <oc r="E20">
      <v>20000</v>
    </oc>
    <nc r="E20">
      <v>100000</v>
    </nc>
  </rcc>
  <rcc rId="2697" sId="1">
    <oc r="A13" t="inlineStr">
      <is>
        <t>Высшее должностное лицо субъекта Российской Федерации</t>
      </is>
    </oc>
    <nc r="A13" t="inlineStr">
      <is>
        <t>Программа муниципального образования сельское поселение Болчары "Повышение эффективности бюджетных расходов муниципального образования сельское поселение Болчары на 2014-2016 годы"</t>
      </is>
    </nc>
  </rcc>
  <rcc rId="2698" sId="1">
    <oc r="A16" t="inlineStr">
      <is>
    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    </is>
    </oc>
    <nc r="A16" t="inlineStr">
      <is>
        <t>Программа муниципального образования сельское поселение Болчары "Повышение эффективности бюджетных расходов муниципального образования сельское поселение Болчары на 2014-2016 годы"</t>
      </is>
    </nc>
  </rcc>
  <rcc rId="2699" sId="1">
    <oc r="A12" t="inlineStr">
      <is>
    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    </is>
    </oc>
    <nc r="A12" t="inlineStr">
      <is>
        <t>Программа муниципального образования сельское поселение Болчары "Повышение эффективности бюджетных расходов муниципального образования сельское поселение Болчары на 2014-2016 годы"</t>
      </is>
    </nc>
  </rcc>
  <rfmt sheetId="1" sqref="A13:E13" start="0" length="0">
    <dxf>
      <fill>
        <patternFill patternType="solid">
          <bgColor indexed="13"/>
        </patternFill>
      </fill>
    </dxf>
  </rfmt>
  <rcc rId="2700" sId="1">
    <oc r="A17" t="inlineStr">
      <is>
        <t>Центральный аппарат</t>
      </is>
    </oc>
    <nc r="A17" t="inlineStr">
      <is>
        <t>Программа муниципального образования сельское поселение Болчары "Повышение эффективности бюджетных расходов муниципального образования сельское поселение Болчары на 2014-2016 годы"</t>
      </is>
    </nc>
  </rcc>
  <rcc rId="2701" sId="1">
    <oc r="A18" t="inlineStr">
      <is>
        <t>Выполнение функций органами местного самоуправления</t>
      </is>
    </oc>
    <nc r="A18" t="inlineStr">
      <is>
        <t>Иные выплаты пнрсоналу, за исключением фонда оплаты труда</t>
      </is>
    </nc>
  </rcc>
  <rcc rId="2702" sId="1">
    <oc r="A14" t="inlineStr">
      <is>
        <t>Выполнение функций органами местного самоуправления</t>
      </is>
    </oc>
    <nc r="A14" t="inlineStr">
      <is>
        <t>Фонд оплаты труда и страховые взносы</t>
      </is>
    </nc>
  </rcc>
  <rcc rId="2703" sId="1" odxf="1" dxf="1">
    <oc r="A20" t="inlineStr">
      <is>
    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    </is>
    </oc>
    <nc r="A20" t="inlineStr">
      <is>
        <t>Программа муниципального образования сельское поселение Болчары "Повышение эффективности бюджетных расходов муниципального образования сельское поселение Болчары на 2014-2016 годы"</t>
      </is>
    </nc>
    <ndxf>
      <fill>
        <patternFill patternType="solid">
          <bgColor indexed="13"/>
        </patternFill>
      </fill>
    </ndxf>
  </rcc>
  <rcc rId="2704" sId="1" odxf="1" dxf="1">
    <oc r="A21" t="inlineStr">
      <is>
        <t>Центральный аппарат</t>
      </is>
    </oc>
    <nc r="A21" t="inlineStr">
      <is>
        <t>Программа муниципального образования сельское поселение Болчары "Повышение эффективности бюджетных расходов муниципального образования сельское поселение Болчары на 2014-2016 годы"</t>
      </is>
    </nc>
    <odxf>
      <fill>
        <patternFill patternType="none">
          <bgColor indexed="65"/>
        </patternFill>
      </fill>
    </odxf>
    <ndxf>
      <fill>
        <patternFill patternType="solid">
          <bgColor indexed="13"/>
        </patternFill>
      </fill>
    </ndxf>
  </rcc>
  <rfmt sheetId="1" sqref="A13:H13" start="0" length="0">
    <dxf>
      <fill>
        <patternFill>
          <bgColor indexed="13"/>
        </patternFill>
      </fill>
    </dxf>
  </rfmt>
  <rfmt sheetId="1" sqref="A22:H22" start="0" length="0">
    <dxf>
      <fill>
        <patternFill patternType="solid">
          <bgColor indexed="13"/>
        </patternFill>
      </fill>
    </dxf>
  </rfmt>
  <rcc rId="2705" sId="1" odxf="1" dxf="1" numFmtId="4">
    <oc r="E23">
      <v>20400</v>
    </oc>
    <nc r="E23">
      <v>107481</v>
    </nc>
    <odxf>
      <fill>
        <patternFill patternType="none">
          <bgColor indexed="65"/>
        </patternFill>
      </fill>
    </odxf>
    <ndxf>
      <fill>
        <patternFill patternType="solid">
          <bgColor indexed="13"/>
        </patternFill>
      </fill>
    </ndxf>
  </rcc>
  <rcc rId="2706" sId="1" numFmtId="4">
    <oc r="E25">
      <v>200000</v>
    </oc>
    <nc r="E25">
      <v>6002000</v>
    </nc>
  </rcc>
  <rcc rId="2707" sId="1" numFmtId="4">
    <oc r="E26">
      <v>200002</v>
    </oc>
    <nc r="E26">
      <v>6002002</v>
    </nc>
  </rcc>
  <rcc rId="2708" sId="1" numFmtId="4">
    <oc r="E27">
      <v>200002</v>
    </oc>
    <nc r="E27">
      <v>6002002</v>
    </nc>
  </rcc>
  <rfmt sheetId="1" sqref="A27:H27" start="0" length="0">
    <dxf>
      <fill>
        <patternFill patternType="solid">
          <bgColor indexed="13"/>
        </patternFill>
      </fill>
    </dxf>
  </rfmt>
  <rcc rId="2709" sId="1" numFmtId="4">
    <oc r="E29">
      <v>700000</v>
    </oc>
    <nc r="E29">
      <v>600000</v>
    </nc>
  </rcc>
  <rcc rId="2710" sId="1" numFmtId="4">
    <oc r="E31">
      <v>700500</v>
    </oc>
    <nc r="E31">
      <v>600705</v>
    </nc>
  </rcc>
  <rcc rId="2711" sId="1" numFmtId="4">
    <oc r="E30">
      <v>700500</v>
    </oc>
    <nc r="E30">
      <v>600705</v>
    </nc>
  </rcc>
  <rcc rId="2712" sId="1" numFmtId="4">
    <oc r="E33">
      <v>920000</v>
    </oc>
    <nc r="E33">
      <v>6000000</v>
    </nc>
  </rcc>
  <rcc rId="2713" sId="1" numFmtId="4">
    <oc r="E34">
      <v>920300</v>
    </oc>
    <nc r="E34">
      <v>6000000</v>
    </nc>
  </rcc>
  <rcc rId="2714" sId="1" numFmtId="4">
    <oc r="E35">
      <v>920305</v>
    </oc>
    <nc r="E35">
      <v>6000240</v>
    </nc>
  </rcc>
  <rcc rId="2715" sId="1" numFmtId="4">
    <oc r="E36">
      <v>920305</v>
    </oc>
    <nc r="E36">
      <v>6000240</v>
    </nc>
  </rcc>
  <rcc rId="2716" sId="1" numFmtId="4">
    <oc r="E37">
      <v>920305</v>
    </oc>
    <nc r="E37">
      <v>6000240</v>
    </nc>
  </rcc>
  <rcc rId="2717" sId="1" numFmtId="4">
    <oc r="E38">
      <v>920305</v>
    </oc>
    <nc r="E38">
      <v>6000240</v>
    </nc>
  </rcc>
  <rcc rId="2718" sId="1" numFmtId="4">
    <oc r="E41">
      <v>10000</v>
    </oc>
    <nc r="E41">
      <v>6005000</v>
    </nc>
  </rcc>
  <rcc rId="2719" sId="1" numFmtId="4">
    <oc r="E42">
      <v>13600</v>
    </oc>
    <nc r="E42">
      <v>6005118</v>
    </nc>
  </rcc>
  <rcc rId="2720" sId="1" numFmtId="4">
    <oc r="E43">
      <v>13600</v>
    </oc>
    <nc r="E43">
      <v>6005118</v>
    </nc>
  </rcc>
  <rcc rId="2721" sId="1" numFmtId="4">
    <oc r="E44">
      <v>13600</v>
    </oc>
    <nc r="E44">
      <v>6005118</v>
    </nc>
  </rcc>
  <rcc rId="2722" sId="1" numFmtId="4">
    <oc r="E45">
      <v>13600</v>
    </oc>
    <nc r="E45">
      <v>6005118</v>
    </nc>
  </rcc>
  <rcc rId="2723" sId="1" numFmtId="4">
    <oc r="E46">
      <v>13600</v>
    </oc>
    <nc r="E46">
      <v>6005118</v>
    </nc>
  </rcc>
  <rcc rId="2724" sId="1" numFmtId="4">
    <oc r="E49">
      <v>10000</v>
    </oc>
    <nc r="E49">
      <v>6005000</v>
    </nc>
  </rcc>
  <rcc rId="2725" sId="1" numFmtId="4">
    <oc r="E50">
      <v>13800</v>
    </oc>
    <nc r="E50">
      <v>6005000</v>
    </nc>
  </rcc>
  <rcc rId="2726" sId="1" numFmtId="4">
    <oc r="E51">
      <v>13801</v>
    </oc>
    <nc r="E51">
      <v>6005119</v>
    </nc>
  </rcc>
  <rcc rId="2727" sId="1" numFmtId="4">
    <oc r="E52">
      <v>13801</v>
    </oc>
    <nc r="E52">
      <v>6005119</v>
    </nc>
  </rcc>
  <rcc rId="2728" sId="1" numFmtId="4">
    <oc r="E53">
      <v>13801</v>
    </oc>
    <nc r="E53">
      <v>6005119</v>
    </nc>
  </rcc>
  <rcc rId="2729" sId="1" numFmtId="4">
    <oc r="E54">
      <v>13801</v>
    </oc>
    <nc r="E54">
      <v>6005119</v>
    </nc>
  </rcc>
  <rcc rId="2730" sId="1" numFmtId="4">
    <oc r="E55">
      <v>13801</v>
    </oc>
    <nc r="E55">
      <v>6005119</v>
    </nc>
  </rcc>
  <rfmt sheetId="1" sqref="A16:H17" start="0" length="0">
    <dxf>
      <fill>
        <patternFill patternType="solid">
          <bgColor indexed="13"/>
        </patternFill>
      </fill>
    </dxf>
  </rfmt>
  <rfmt sheetId="1" sqref="A20:H21" start="0" length="0">
    <dxf>
      <fill>
        <patternFill>
          <bgColor indexed="13"/>
        </patternFill>
      </fill>
    </dxf>
  </rfmt>
  <rfmt sheetId="1" sqref="A31:H31" start="0" length="0">
    <dxf>
      <fill>
        <patternFill patternType="solid">
          <bgColor indexed="13"/>
        </patternFill>
      </fill>
    </dxf>
  </rfmt>
  <rfmt sheetId="1" sqref="A36:H38" start="0" length="0">
    <dxf>
      <fill>
        <patternFill patternType="solid">
          <bgColor indexed="13"/>
        </patternFill>
      </fill>
    </dxf>
  </rfmt>
  <rfmt sheetId="1" sqref="A43:H46" start="0" length="0">
    <dxf>
      <fill>
        <patternFill patternType="solid">
          <bgColor indexed="13"/>
        </patternFill>
      </fill>
    </dxf>
  </rfmt>
  <rcc rId="2731" sId="1" numFmtId="4">
    <nc r="E40">
      <v>6000000</v>
    </nc>
  </rcc>
  <rcc rId="2732" sId="1" numFmtId="4">
    <nc r="E48">
      <v>6000000</v>
    </nc>
  </rcc>
  <rfmt sheetId="1" sqref="A48:H48" start="0" length="2147483647">
    <dxf>
      <font>
        <b val="0"/>
      </font>
    </dxf>
  </rfmt>
  <rcc rId="2733" sId="1" numFmtId="4">
    <oc r="E56">
      <v>13802</v>
    </oc>
    <nc r="E56">
      <v>6005519</v>
    </nc>
  </rcc>
  <rcc rId="2734" sId="1" numFmtId="4">
    <oc r="E57">
      <v>13802</v>
    </oc>
    <nc r="E57">
      <v>6005519</v>
    </nc>
  </rcc>
  <rcc rId="2735" sId="1" numFmtId="4">
    <oc r="E58">
      <v>13802</v>
    </oc>
    <nc r="E58">
      <v>6005519</v>
    </nc>
  </rcc>
  <rcc rId="2736" sId="1" numFmtId="4">
    <oc r="E59">
      <v>13802</v>
    </oc>
    <nc r="E59">
      <v>6005519</v>
    </nc>
  </rcc>
  <rcc rId="2737" sId="1" numFmtId="4">
    <oc r="E60">
      <v>13802</v>
    </oc>
    <nc r="E60">
      <v>6005519</v>
    </nc>
  </rcc>
  <rfmt sheetId="1" sqref="A62:H63" start="0" length="0">
    <dxf>
      <fill>
        <patternFill patternType="solid">
          <bgColor indexed="13"/>
        </patternFill>
      </fill>
    </dxf>
  </rfmt>
  <rcc rId="2738" sId="1" numFmtId="4">
    <oc r="E62">
      <v>7950000</v>
    </oc>
    <nc r="E62">
      <v>200000</v>
    </nc>
  </rcc>
  <rcc rId="2739" sId="1" numFmtId="4">
    <oc r="E63">
      <v>7954810</v>
    </oc>
    <nc r="E63">
      <v>207000</v>
    </nc>
  </rcc>
  <rcc rId="2740" sId="1" numFmtId="4">
    <oc r="E64">
      <v>7954810</v>
    </oc>
    <nc r="E64">
      <v>207481</v>
    </nc>
  </rcc>
  <rfmt sheetId="1" sqref="A64:H64" start="0" length="0">
    <dxf>
      <fill>
        <patternFill patternType="solid">
          <bgColor indexed="13"/>
        </patternFill>
      </fill>
    </dxf>
  </rfmt>
  <rfmt sheetId="1" sqref="A67" start="0" length="0">
    <dxf>
      <font>
        <name val="Times New Roman Cyr"/>
        <scheme val="none"/>
      </font>
      <fill>
        <patternFill>
          <bgColor indexed="13"/>
        </patternFill>
      </fill>
    </dxf>
  </rfmt>
  <rfmt sheetId="1" sqref="A68" start="0" length="0">
    <dxf>
      <font>
        <name val="Times New Roman Cyr"/>
        <scheme val="none"/>
      </font>
      <fill>
        <patternFill>
          <bgColor indexed="13"/>
        </patternFill>
      </fill>
    </dxf>
  </rfmt>
  <rcc rId="2741" sId="1">
    <oc r="A69" t="inlineStr">
      <is>
        <t>Ремонт и содержание федеральных автомобильных дорог</t>
      </is>
    </oc>
    <nc r="A69"/>
  </rcc>
  <rcc rId="2742" sId="1" numFmtId="4">
    <oc r="B69">
      <v>650</v>
    </oc>
    <nc r="B69"/>
  </rcc>
  <rcc rId="2743" sId="1" numFmtId="4">
    <oc r="C69">
      <v>4</v>
    </oc>
    <nc r="C69"/>
  </rcc>
  <rcc rId="2744" sId="1" numFmtId="4">
    <oc r="D69">
      <v>9</v>
    </oc>
    <nc r="D69"/>
  </rcc>
  <rcc rId="2745" sId="1" numFmtId="4">
    <oc r="E69">
      <v>3150102</v>
    </oc>
    <nc r="E69"/>
  </rcc>
  <rcc rId="2746" sId="1">
    <oc r="G69">
      <f>G70</f>
    </oc>
    <nc r="G69"/>
  </rcc>
  <rcc rId="2747" sId="1">
    <oc r="A67" t="inlineStr">
      <is>
        <t>Дорожное хозяйство</t>
      </is>
    </oc>
    <nc r="A67" t="inlineStr">
      <is>
        <t>Программа муниципального образования сельское поселение Болчары "Реконструкция, капитальный ремонт и содержание дорожно-уличной сети в сельском поселении Болчары на 2014-2016 годы"</t>
      </is>
    </nc>
  </rcc>
  <rcc rId="2748" sId="1">
    <oc r="A63" t="inlineStr">
      <is>
        <t xml:space="preserve">Программа муниципального образования сельское поселение Болчары "Профилактика терроризма и экстремизма, гармонизация межэтнических и межкультурных отношений, укрепление толерантности в сельском поселении Болчары </t>
      </is>
    </oc>
    <nc r="A63" t="inlineStr">
      <is>
        <t>Программа муниципального образования сельское поселение Болчары "Профилактика терроризма и экстремизма, гармонизация межэтнических и межкультурных отношений, укрепление толерантности в сельском поселении Болчары  на 2014- 2016 годы"</t>
      </is>
    </nc>
  </rcc>
  <rcc rId="2749" sId="1">
    <oc r="A62" t="inlineStr">
      <is>
        <t>Целевые программы муниципальных образований</t>
      </is>
    </oc>
    <nc r="A62" t="inlineStr">
      <is>
        <t>Программа муниципального образования сельское поселение Болчары "Профилактика терроризма и экстремизма, гармонизация межэтнических и межкультурных отношений, укрепление толерантности в сельском поселении Болчары  на 2014- 2016 годы"</t>
      </is>
    </nc>
  </rcc>
  <rcc rId="2750" sId="1">
    <oc r="A68" t="inlineStr">
      <is>
        <t>Содержание и управление дорожным хозяйством</t>
      </is>
    </oc>
    <nc r="A68" t="inlineStr">
      <is>
        <t>Программа муниципального образования сельское поселение Болчары "Реконструкция, капитальный ремонт и содержание дорожно-уличной сети в сельском поселении Болчары на 2014-2016 годы"</t>
      </is>
    </nc>
  </rcc>
  <rrc rId="2751" sId="1" ref="A69:XFD69" action="deleteRow">
    <undo index="0" exp="ref" v="1" dr="G69" r="G68" sId="1"/>
    <undo index="0" exp="area" ref3D="1" dr="$A$80:$IV$89" dn="Z_81222A41_5C5A_4DC3_B853_5A09E132D066_.wvu.Rows" sId="1"/>
    <rfmt sheetId="1" xfDxf="1" s="1" sqref="A69:IV6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fmt sheetId="1" sqref="A69" start="0" length="0">
      <dxf>
        <fill>
          <patternFill patternType="solid">
            <bgColor indexed="9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B69" start="0" length="0">
      <dxf>
        <numFmt numFmtId="172" formatCode="000"/>
        <fill>
          <patternFill patternType="solid">
            <bgColor indexed="9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C69" start="0" length="0">
      <dxf>
        <numFmt numFmtId="173" formatCode="00"/>
        <fill>
          <patternFill patternType="solid">
            <bgColor indexed="9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D69" start="0" length="0">
      <dxf>
        <numFmt numFmtId="173" formatCode="00"/>
        <fill>
          <patternFill patternType="solid">
            <bgColor indexed="9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E69" start="0" length="0">
      <dxf>
        <numFmt numFmtId="174" formatCode="0000000"/>
        <fill>
          <patternFill patternType="solid">
            <bgColor indexed="9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F69" start="0" length="0">
      <dxf>
        <numFmt numFmtId="172" formatCode="000"/>
        <fill>
          <patternFill patternType="solid">
            <bgColor indexed="9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G69" start="0" length="0">
      <dxf>
        <numFmt numFmtId="178" formatCode="#,##0.0"/>
        <fill>
          <patternFill patternType="solid">
            <bgColor indexed="9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H69" start="0" length="0">
      <dxf>
        <numFmt numFmtId="178" formatCode="#,##0.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</rrc>
  <rcc rId="2752" sId="1">
    <oc r="G68">
      <f>#REF!</f>
    </oc>
    <nc r="G68">
      <f>G69</f>
    </nc>
  </rcc>
  <rfmt sheetId="1" sqref="A67:H68" start="0" length="0">
    <dxf>
      <fill>
        <patternFill>
          <bgColor indexed="13"/>
        </patternFill>
      </fill>
    </dxf>
  </rfmt>
  <rcc rId="2753" sId="1" numFmtId="4">
    <oc r="E67">
      <v>3150000</v>
    </oc>
    <nc r="E67">
      <v>500000</v>
    </nc>
  </rcc>
  <rcc rId="2754" sId="1" numFmtId="4">
    <oc r="E68">
      <v>3150100</v>
    </oc>
    <nc r="E68">
      <v>507000</v>
    </nc>
  </rcc>
  <rcc rId="2755" sId="1" numFmtId="4">
    <oc r="E69">
      <v>3150102</v>
    </oc>
    <nc r="E69">
      <v>507485</v>
    </nc>
  </rcc>
  <rfmt sheetId="1" sqref="A69:H69" start="0" length="0">
    <dxf>
      <fill>
        <patternFill>
          <bgColor indexed="13"/>
        </patternFill>
      </fill>
    </dxf>
  </rfmt>
  <rcc rId="2756" sId="1" numFmtId="4">
    <oc r="E71">
      <v>3300000</v>
    </oc>
    <nc r="E71">
      <v>6000000</v>
    </nc>
  </rcc>
  <rcc rId="2757" sId="1" numFmtId="4">
    <oc r="E72">
      <v>3300200</v>
    </oc>
    <nc r="E72">
      <v>6000240</v>
    </nc>
  </rcc>
  <rcc rId="2758" sId="1" numFmtId="4">
    <oc r="E73">
      <v>3300200</v>
    </oc>
    <nc r="E73">
      <v>6000240</v>
    </nc>
  </rcc>
  <rfmt sheetId="1" sqref="A73:H73" start="0" length="0">
    <dxf>
      <fill>
        <patternFill patternType="solid">
          <bgColor indexed="13"/>
        </patternFill>
      </fill>
    </dxf>
  </rfmt>
  <rfmt sheetId="1" sqref="B67:H68" start="0" length="0">
    <dxf>
      <fill>
        <patternFill>
          <bgColor indexed="9"/>
        </patternFill>
      </fill>
    </dxf>
  </rfmt>
  <rfmt sheetId="1" sqref="B62:H63" start="0" length="0">
    <dxf>
      <fill>
        <patternFill>
          <bgColor indexed="9"/>
        </patternFill>
      </fill>
    </dxf>
  </rfmt>
  <rfmt sheetId="1" sqref="B20:H21" start="0" length="0">
    <dxf>
      <fill>
        <patternFill>
          <bgColor indexed="9"/>
        </patternFill>
      </fill>
    </dxf>
  </rfmt>
  <rfmt sheetId="1" sqref="A23:H23" start="0" length="0">
    <dxf>
      <fill>
        <patternFill>
          <bgColor indexed="13"/>
        </patternFill>
      </fill>
    </dxf>
  </rfmt>
  <rfmt sheetId="1" sqref="A18:H18" start="0" length="0">
    <dxf>
      <fill>
        <patternFill patternType="solid">
          <bgColor indexed="13"/>
        </patternFill>
      </fill>
    </dxf>
  </rfmt>
  <rfmt sheetId="1" sqref="B16:H17" start="0" length="0">
    <dxf>
      <fill>
        <patternFill>
          <bgColor indexed="9"/>
        </patternFill>
      </fill>
    </dxf>
  </rfmt>
  <rfmt sheetId="1" sqref="B13:H13" start="0" length="0">
    <dxf>
      <fill>
        <patternFill>
          <bgColor indexed="9"/>
        </patternFill>
      </fill>
    </dxf>
  </rfmt>
  <rfmt sheetId="1" sqref="A14:H14" start="0" length="0">
    <dxf>
      <fill>
        <patternFill patternType="solid">
          <bgColor indexed="13"/>
        </patternFill>
      </fill>
    </dxf>
  </rfmt>
  <rfmt sheetId="1" sqref="A52:H55" start="0" length="0">
    <dxf>
      <fill>
        <patternFill patternType="solid">
          <bgColor indexed="13"/>
        </patternFill>
      </fill>
    </dxf>
  </rfmt>
  <rfmt sheetId="1" sqref="A57:H60" start="0" length="0">
    <dxf>
      <fill>
        <patternFill patternType="solid">
          <bgColor indexed="13"/>
        </patternFill>
      </fill>
    </dxf>
  </rfmt>
  <rcc rId="2759" sId="1">
    <oc r="E76" t="inlineStr">
      <is>
        <t>3520000</t>
      </is>
    </oc>
    <nc r="E76" t="inlineStr">
      <is>
        <t>6000000</t>
      </is>
    </nc>
  </rcc>
  <rcc rId="2760" sId="1">
    <oc r="E77" t="inlineStr">
      <is>
        <t>3520200</t>
      </is>
    </oc>
    <nc r="E77" t="inlineStr">
      <is>
        <t>6000352</t>
      </is>
    </nc>
  </rcc>
  <rcc rId="2761" sId="1">
    <oc r="E78" t="inlineStr">
      <is>
        <t>3500100</t>
      </is>
    </oc>
    <nc r="E78" t="inlineStr">
      <is>
        <t>6000352</t>
      </is>
    </nc>
  </rcc>
  <rfmt sheetId="1" sqref="A78:H78" start="0" length="0">
    <dxf>
      <fill>
        <patternFill patternType="solid">
          <bgColor indexed="13"/>
        </patternFill>
      </fill>
    </dxf>
  </rfmt>
  <rfmt sheetId="1" sqref="A90:G90" start="0" length="2147483647">
    <dxf>
      <font>
        <b val="0"/>
      </font>
    </dxf>
  </rfmt>
  <rcc rId="2762" sId="1" odxf="1" dxf="1">
    <oc r="E90" t="inlineStr">
      <is>
        <t>6001000</t>
      </is>
    </oc>
    <nc r="E90" t="inlineStr">
      <is>
        <t>0</t>
      </is>
    </nc>
    <odxf>
      <font>
        <name val="Times New Roman Cyr"/>
        <scheme val="none"/>
      </font>
    </odxf>
    <ndxf>
      <font>
        <name val="Times New Roman Cyr"/>
        <scheme val="none"/>
      </font>
    </ndxf>
  </rcc>
  <rrc rId="2763" sId="1" ref="A90:XFD90" action="deleteRow">
    <rfmt sheetId="1" xfDxf="1" s="1" sqref="A90:IV90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90" t="inlineStr">
        <is>
          <t>Благустройство</t>
        </is>
      </nc>
      <ndxf>
        <font>
          <name val="Times New Roman Cyr"/>
          <scheme val="none"/>
        </font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90">
        <v>650</v>
      </nc>
      <ndxf>
        <font>
          <name val="Times New Roman Cyr"/>
          <scheme val="none"/>
        </font>
        <numFmt numFmtId="172" formatCode="0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90">
        <v>5</v>
      </nc>
      <ndxf>
        <font>
          <name val="Times New Roman Cyr"/>
          <scheme val="none"/>
        </font>
        <numFmt numFmtId="173" formatCode="00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D90" t="inlineStr">
        <is>
          <t>03</t>
        </is>
      </nc>
      <ndxf>
        <font>
          <name val="Times New Roman Cyr"/>
          <scheme val="none"/>
        </font>
        <numFmt numFmtId="30" formatCode="@"/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E90" t="inlineStr">
        <is>
          <t>0</t>
        </is>
      </nc>
      <ndxf>
        <font>
          <name val="Times New Roman Cyr"/>
          <scheme val="none"/>
        </font>
        <numFmt numFmtId="30" formatCode="@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F90" start="0" length="0">
      <dxf>
        <font>
          <name val="Times New Roman Cyr"/>
          <scheme val="none"/>
        </font>
        <numFmt numFmtId="172" formatCode="0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G90">
        <v>0</v>
      </nc>
      <ndxf>
        <font>
          <name val="Times New Roman Cyr"/>
          <scheme val="none"/>
        </font>
        <numFmt numFmtId="178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H90" start="0" length="0">
      <dxf>
        <font>
          <b/>
          <name val="Times New Roman Cyr"/>
          <scheme val="none"/>
        </font>
        <numFmt numFmtId="178" formatCode="#,##0.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764" sId="1">
    <oc r="E90" t="inlineStr">
      <is>
        <t>6000100</t>
      </is>
    </oc>
    <nc r="E90" t="inlineStr">
      <is>
        <t>6000000</t>
      </is>
    </nc>
  </rcc>
  <rcc rId="2765" sId="1">
    <oc r="E91" t="inlineStr">
      <is>
        <t>6000100</t>
      </is>
    </oc>
    <nc r="E91" t="inlineStr">
      <is>
        <t>6000610</t>
      </is>
    </nc>
  </rcc>
  <rcc rId="2766" sId="1" numFmtId="4">
    <oc r="E92">
      <v>6000500</v>
    </oc>
    <nc r="E92">
      <v>6000650</v>
    </nc>
  </rcc>
  <rcc rId="2767" sId="1" numFmtId="4">
    <oc r="E93">
      <v>6000500</v>
    </oc>
    <nc r="E93">
      <v>6000650</v>
    </nc>
  </rcc>
  <rfmt sheetId="1" sqref="A94" start="0" length="0">
    <dxf>
      <fill>
        <patternFill patternType="solid">
          <bgColor indexed="13"/>
        </patternFill>
      </fill>
    </dxf>
  </rfmt>
  <rcc rId="2768" sId="1">
    <oc r="A94" t="inlineStr">
      <is>
        <t>Прочие мероприятия по благоустройству</t>
      </is>
    </oc>
    <nc r="A94" t="inlineStr">
      <is>
        <t>Программа муниципального образования сельское поселение Болчары "Благоустройство муниципального образования  сельское поселение Болчары на 2014-2016 годы"</t>
      </is>
    </nc>
  </rcc>
  <rcc rId="2769" sId="1" numFmtId="4">
    <oc r="E94">
      <v>6000500</v>
    </oc>
    <nc r="E94">
      <v>600000</v>
    </nc>
  </rcc>
  <rrc rId="2770" sId="1" ref="A95:XFD95" action="insertRow"/>
  <rcc rId="2771" sId="1">
    <nc r="A95" t="inlineStr">
      <is>
        <t>Программа муниципального образования сельское поселение Болчары "Благоустройство муниципального образования  сельское поселение Болчары на 2014-2016 годы"</t>
      </is>
    </nc>
  </rcc>
  <rcc rId="2772" sId="1" numFmtId="4">
    <nc r="B95">
      <v>20</v>
    </nc>
  </rcc>
  <rcc rId="2773" sId="1" numFmtId="4">
    <nc r="C95">
      <v>5</v>
    </nc>
  </rcc>
  <rcc rId="2774" sId="1" numFmtId="4">
    <nc r="D95">
      <v>3</v>
    </nc>
  </rcc>
  <rcc rId="2775" sId="1" numFmtId="4">
    <nc r="E95">
      <v>607000</v>
    </nc>
  </rcc>
  <rcc rId="2776" sId="1" numFmtId="4">
    <oc r="E96">
      <v>6000500</v>
    </oc>
    <nc r="E96">
      <v>607486</v>
    </nc>
  </rcc>
  <rfmt sheetId="1" sqref="A98" start="0" length="0">
    <dxf>
      <fill>
        <patternFill patternType="solid">
          <bgColor indexed="13"/>
        </patternFill>
      </fill>
    </dxf>
  </rfmt>
  <rfmt sheetId="1" sqref="A99" start="0" length="0">
    <dxf>
      <fill>
        <patternFill patternType="solid">
          <bgColor indexed="13"/>
        </patternFill>
      </fill>
    </dxf>
  </rfmt>
  <rcc rId="2777" sId="1">
    <oc r="A98" t="inlineStr">
      <is>
        <t>Молодежная политика и оздоровление детей</t>
      </is>
    </oc>
    <nc r="A98" t="inlineStr">
      <is>
        <t>Программа муниципального образования сельское поселение Болчары "Молодежь  сельского поселения Болчары на 2014-2016 годы"</t>
      </is>
    </nc>
  </rcc>
  <rcc rId="2778" sId="1">
    <oc r="A99" t="inlineStr">
      <is>
        <t>Организационно-воспитательная работа с молодежью</t>
      </is>
    </oc>
    <nc r="A99" t="inlineStr">
      <is>
        <t>Программа муниципального образования сельское поселение Болчары "Молодежь  сельского поселения Болчары на 2014-2016 годы"</t>
      </is>
    </nc>
  </rcc>
  <rrc rId="2779" sId="1" ref="A100:XFD100" action="deleteRow">
    <undo index="0" exp="ref" v="1" dr="G100" r="G99" sId="1"/>
    <rfmt sheetId="1" xfDxf="1" s="1" sqref="A100:IV100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00" t="inlineStr">
        <is>
          <t>Проведение мероприятий для детей и молодежи</t>
        </is>
      </nc>
      <ndxf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100">
        <v>20</v>
      </nc>
      <ndxf>
        <numFmt numFmtId="172" formatCode="0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100">
        <v>7</v>
      </nc>
      <ndxf>
        <numFmt numFmtId="173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D100">
        <v>7</v>
      </nc>
      <ndxf>
        <numFmt numFmtId="173" formatCode="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E100">
        <v>4319900</v>
      </nc>
      <ndxf>
        <numFmt numFmtId="174" formatCode="00000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F100" start="0" length="0">
      <dxf>
        <numFmt numFmtId="172" formatCode="0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1" dxf="1">
      <nc r="G100">
        <f>G101</f>
      </nc>
      <ndxf>
        <numFmt numFmtId="178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H100" start="0" length="0">
      <dxf>
        <numFmt numFmtId="178" formatCode="#,##0.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780" sId="1">
    <oc r="G99">
      <f>#REF!</f>
    </oc>
    <nc r="G99">
      <f>G100</f>
    </nc>
  </rcc>
  <rcc rId="2781" sId="1" numFmtId="4">
    <nc r="E98">
      <v>300000</v>
    </nc>
  </rcc>
  <rcc rId="2782" sId="1" numFmtId="4">
    <oc r="E99">
      <v>4310000</v>
    </oc>
    <nc r="E99">
      <v>307000</v>
    </nc>
  </rcc>
  <rcc rId="2783" sId="1" numFmtId="4">
    <oc r="E100">
      <v>4319900</v>
    </oc>
    <nc r="E100">
      <v>307483</v>
    </nc>
  </rcc>
  <rfmt sheetId="1" sqref="A100:H100" start="0" length="0">
    <dxf>
      <fill>
        <patternFill patternType="solid">
          <bgColor indexed="13"/>
        </patternFill>
      </fill>
    </dxf>
  </rfmt>
  <rfmt sheetId="1" sqref="A103" start="0" length="0">
    <dxf>
      <fill>
        <patternFill patternType="solid">
          <bgColor indexed="13"/>
        </patternFill>
      </fill>
    </dxf>
  </rfmt>
  <rfmt sheetId="1" sqref="A104" start="0" length="0">
    <dxf>
      <fill>
        <patternFill patternType="solid">
          <bgColor indexed="13"/>
        </patternFill>
      </fill>
    </dxf>
  </rfmt>
  <rcc rId="2784" sId="1">
    <oc r="A103" t="inlineStr">
      <is>
        <t>Дворцы и дома культуры, другие учреждения культуры и средств массовой информации</t>
      </is>
    </oc>
    <nc r="A103" t="inlineStr">
      <is>
        <t>Программа муниципального образования сельское поселение Болчары "Развитие культуры  на 2014-2016 годы"</t>
      </is>
    </nc>
  </rcc>
  <rcc rId="2785" sId="1">
    <oc r="A104" t="inlineStr">
      <is>
        <t>Обеспечение деятельности подведомственных учреждений</t>
      </is>
    </oc>
    <nc r="A104" t="inlineStr">
      <is>
        <t>Программа муниципального образования сельское поселение Болчары "Развитие культуры  на 2014-2016 годы"</t>
      </is>
    </nc>
  </rcc>
  <rcc rId="2786" sId="1" numFmtId="4">
    <oc r="E103">
      <v>4400000</v>
    </oc>
    <nc r="E103">
      <v>400000</v>
    </nc>
  </rcc>
  <rcc rId="2787" sId="1" numFmtId="4">
    <oc r="E104">
      <v>4409900</v>
    </oc>
    <nc r="E104">
      <v>407000</v>
    </nc>
  </rcc>
  <rcc rId="2788" sId="1" numFmtId="4">
    <oc r="E105">
      <v>4409900</v>
    </oc>
    <nc r="E105">
      <v>407484</v>
    </nc>
  </rcc>
  <rfmt sheetId="1" sqref="A105:H105" start="0" length="0">
    <dxf>
      <fill>
        <patternFill patternType="solid">
          <bgColor indexed="13"/>
        </patternFill>
      </fill>
    </dxf>
  </rfmt>
  <rcc rId="2789" sId="1" odxf="1" dxf="1" numFmtId="4">
    <oc r="E106">
      <v>4409900</v>
    </oc>
    <nc r="E106">
      <v>407484</v>
    </nc>
    <odxf>
      <fill>
        <patternFill patternType="none">
          <bgColor indexed="65"/>
        </patternFill>
      </fill>
    </odxf>
    <ndxf>
      <fill>
        <patternFill patternType="solid">
          <bgColor indexed="13"/>
        </patternFill>
      </fill>
    </ndxf>
  </rcc>
  <rcc rId="2790" sId="1" odxf="1" dxf="1" numFmtId="4">
    <oc r="E107">
      <v>4409900</v>
    </oc>
    <nc r="E107">
      <v>407484</v>
    </nc>
    <odxf>
      <fill>
        <patternFill patternType="none">
          <bgColor indexed="65"/>
        </patternFill>
      </fill>
    </odxf>
    <ndxf>
      <fill>
        <patternFill patternType="solid">
          <bgColor indexed="13"/>
        </patternFill>
      </fill>
    </ndxf>
  </rcc>
  <rcc rId="2791" sId="1" odxf="1" dxf="1" numFmtId="4">
    <oc r="E108">
      <v>4409900</v>
    </oc>
    <nc r="E108">
      <v>407484</v>
    </nc>
    <odxf>
      <fill>
        <patternFill patternType="none">
          <bgColor indexed="65"/>
        </patternFill>
      </fill>
    </odxf>
    <ndxf>
      <fill>
        <patternFill patternType="solid">
          <bgColor indexed="13"/>
        </patternFill>
      </fill>
    </ndxf>
  </rcc>
  <rcc rId="2792" sId="1" odxf="1" dxf="1" numFmtId="4">
    <oc r="E109">
      <v>4409900</v>
    </oc>
    <nc r="E109">
      <v>407484</v>
    </nc>
    <odxf>
      <fill>
        <patternFill patternType="none">
          <bgColor indexed="65"/>
        </patternFill>
      </fill>
    </odxf>
    <ndxf>
      <fill>
        <patternFill patternType="solid">
          <bgColor indexed="13"/>
        </patternFill>
      </fill>
    </ndxf>
  </rcc>
  <rfmt sheetId="1" sqref="A106:H109" start="0" length="0">
    <dxf>
      <fill>
        <patternFill>
          <bgColor indexed="13"/>
        </patternFill>
      </fill>
    </dxf>
  </rfmt>
  <rcc rId="2793" sId="1" numFmtId="4">
    <oc r="E112">
      <v>4910100</v>
    </oc>
    <nc r="E112">
      <v>6000000</v>
    </nc>
  </rcc>
  <rcc rId="2794" sId="1" numFmtId="4">
    <oc r="E113">
      <v>4910100</v>
    </oc>
    <nc r="E113">
      <v>6000022</v>
    </nc>
  </rcc>
  <rfmt sheetId="1" sqref="A113:H113" start="0" length="0">
    <dxf>
      <fill>
        <patternFill patternType="solid">
          <bgColor indexed="13"/>
        </patternFill>
      </fill>
    </dxf>
  </rfmt>
  <rcc rId="2795" sId="1" numFmtId="4">
    <oc r="E116">
      <v>5120000</v>
    </oc>
    <nc r="E116">
      <v>6000000</v>
    </nc>
  </rcc>
  <rcc rId="2796" sId="1" numFmtId="4">
    <oc r="E117">
      <v>5129700</v>
    </oc>
    <nc r="E117">
      <v>6000000</v>
    </nc>
  </rcc>
  <rcc rId="2797" sId="1" numFmtId="4">
    <oc r="E118">
      <v>5129700</v>
    </oc>
    <nc r="E118">
      <v>6000004</v>
    </nc>
  </rcc>
  <rcc rId="2798" sId="1" numFmtId="4">
    <oc r="E121">
      <v>4440000</v>
    </oc>
    <nc r="E121">
      <v>6000000</v>
    </nc>
  </rcc>
  <rcc rId="2799" sId="1" numFmtId="4">
    <oc r="E122">
      <v>4440100</v>
    </oc>
    <nc r="E122">
      <v>6000240</v>
    </nc>
  </rcc>
  <rcc rId="2800" sId="1" numFmtId="4">
    <oc r="E123">
      <v>4440100</v>
    </oc>
    <nc r="E123">
      <v>6000240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>
  <rrc rId="2801" sId="1" ref="A65:XFD65" action="insertRow">
    <undo index="0" exp="area" ref3D="1" dr="$A$79:$IV$88" dn="Z_81222A41_5C5A_4DC3_B853_5A09E132D066_.wvu.Rows" sId="1"/>
  </rrc>
  <rrc rId="2802" sId="1" ref="A65:XFD65" action="insertRow">
    <undo index="0" exp="area" ref3D="1" dr="$A$80:$IV$89" dn="Z_81222A41_5C5A_4DC3_B853_5A09E132D066_.wvu.Rows" sId="1"/>
  </rrc>
  <rrc rId="2803" sId="1" ref="A65:XFD65" action="insertRow">
    <undo index="0" exp="area" ref3D="1" dr="$A$81:$IV$90" dn="Z_81222A41_5C5A_4DC3_B853_5A09E132D066_.wvu.Rows" sId="1"/>
  </rrc>
  <rrc rId="2804" sId="1" ref="A65:XFD65" action="insertRow">
    <undo index="0" exp="area" ref3D="1" dr="$A$82:$IV$91" dn="Z_81222A41_5C5A_4DC3_B853_5A09E132D066_.wvu.Rows" sId="1"/>
  </rrc>
  <rrc rId="2805" sId="1" ref="A65:XFD65" action="insertRow">
    <undo index="0" exp="area" ref3D="1" dr="$A$83:$IV$92" dn="Z_81222A41_5C5A_4DC3_B853_5A09E132D066_.wvu.Rows" sId="1"/>
  </rrc>
  <rfmt sheetId="1" sqref="A65:H69" start="0" length="0">
    <dxf>
      <fill>
        <patternFill>
          <bgColor indexed="9"/>
        </patternFill>
      </fill>
    </dxf>
  </rfmt>
  <rcc rId="2806" sId="1">
    <nc r="A65" t="inlineStr">
      <is>
        <t>Муниципальная программа Кондинского района "Защита населения и территории от чрезвычайных ситуаций, обеспечение пожарной  безопасности в Кондинском районе на 2014-2020 годы" (Бюджет автономного округа)</t>
      </is>
    </nc>
  </rcc>
  <rcc rId="2807" sId="1" numFmtId="4">
    <nc r="B65">
      <v>650</v>
    </nc>
  </rcc>
  <rcc rId="2808" sId="1" numFmtId="4">
    <nc r="C65">
      <v>3</v>
    </nc>
  </rcc>
  <rcc rId="2809" sId="1" numFmtId="4">
    <nc r="D65">
      <v>14</v>
    </nc>
  </rcc>
  <rcc rId="2810" sId="1" numFmtId="4">
    <nc r="E65">
      <v>1000000</v>
    </nc>
  </rcc>
  <rcc rId="2811" sId="1">
    <nc r="A66" t="inlineStr">
      <is>
        <t>Муниципальная программа Кондинского района "Защита населения и территории от чрезвычайных ситуаций, обеспечение пожарной  безопасности в Кондинском районе на 2014-2020 годы" (Бюджет автономного округа)</t>
      </is>
    </nc>
  </rcc>
  <rcc rId="2812" sId="1" numFmtId="4">
    <nc r="B66">
      <v>650</v>
    </nc>
  </rcc>
  <rcc rId="2813" sId="1" numFmtId="4">
    <nc r="C66">
      <v>3</v>
    </nc>
  </rcc>
  <rcc rId="2814" sId="1" numFmtId="4">
    <nc r="D66">
      <v>14</v>
    </nc>
  </rcc>
  <rcc rId="2815" sId="1" numFmtId="4">
    <nc r="E66">
      <v>1410000</v>
    </nc>
  </rcc>
  <rcc rId="2816" sId="1">
    <nc r="A67" t="inlineStr">
      <is>
        <t>Муниципальная программа Кондинского района "Защита населения и территории от чрезвычайных ситуаций, обеспечение пожарной  безопасности в Кондинском районе на 2014-2020 годы" (Бюджет автономного округа)</t>
      </is>
    </nc>
  </rcc>
  <rcc rId="2817" sId="1" numFmtId="4">
    <nc r="B67">
      <v>650</v>
    </nc>
  </rcc>
  <rcc rId="2818" sId="1" numFmtId="4">
    <nc r="C67">
      <v>3</v>
    </nc>
  </rcc>
  <rcc rId="2819" sId="1" numFmtId="4">
    <nc r="D67">
      <v>14</v>
    </nc>
  </rcc>
  <rcc rId="2820" sId="1" numFmtId="4">
    <nc r="E67">
      <v>1415414</v>
    </nc>
  </rcc>
  <rcc rId="2821" sId="1" numFmtId="4">
    <nc r="B68">
      <v>650</v>
    </nc>
  </rcc>
  <rcc rId="2822" sId="1" numFmtId="4">
    <nc r="C68">
      <v>3</v>
    </nc>
  </rcc>
  <rcc rId="2823" sId="1" numFmtId="4">
    <nc r="D68">
      <v>14</v>
    </nc>
  </rcc>
  <rcc rId="2824" sId="1" numFmtId="4">
    <nc r="E68">
      <v>1415414</v>
    </nc>
  </rcc>
  <rcc rId="2825" sId="1" numFmtId="4">
    <nc r="F68">
      <v>244</v>
    </nc>
  </rcc>
  <rcc rId="2826" sId="1" numFmtId="4">
    <nc r="G68">
      <v>49.7</v>
    </nc>
  </rcc>
  <rcc rId="2827" sId="1" numFmtId="4">
    <nc r="B69">
      <v>650</v>
    </nc>
  </rcc>
  <rcc rId="2828" sId="1" numFmtId="4">
    <nc r="C69">
      <v>3</v>
    </nc>
  </rcc>
  <rcc rId="2829" sId="1" numFmtId="4">
    <nc r="D69">
      <v>14</v>
    </nc>
  </rcc>
  <rcc rId="2830" sId="1" numFmtId="4">
    <nc r="F69">
      <v>244</v>
    </nc>
  </rcc>
  <rcc rId="2831" sId="1" numFmtId="4">
    <nc r="E69">
      <v>1416414</v>
    </nc>
  </rcc>
  <rcc rId="2832" sId="1" numFmtId="4">
    <nc r="G69">
      <v>5.5</v>
    </nc>
  </rcc>
  <rrc rId="2833" sId="1" ref="A69:XFD69" action="insertRow">
    <undo index="0" exp="area" ref3D="1" dr="$A$84:$IV$93" dn="Z_81222A41_5C5A_4DC3_B853_5A09E132D066_.wvu.Rows" sId="1"/>
  </rrc>
  <rcc rId="2834" sId="1" numFmtId="4">
    <nc r="B69">
      <v>650</v>
    </nc>
  </rcc>
  <rcc rId="2835" sId="1" numFmtId="4">
    <nc r="C69">
      <v>3</v>
    </nc>
  </rcc>
  <rcc rId="2836" sId="1" numFmtId="4">
    <nc r="D69">
      <v>14</v>
    </nc>
  </rcc>
  <rcc rId="2837" sId="1" numFmtId="4">
    <nc r="E69">
      <v>1416414</v>
    </nc>
  </rcc>
  <rcc rId="2838" sId="1">
    <nc r="A69" t="inlineStr">
      <is>
        <t>Муниципальная программа Кондинского района "Защита населения и территории от чрезвычайных ситуаций, обеспечение пожарной  безопасности в Кондинском районе на 2014-2020 годы" (Бюджет автономного округа)</t>
      </is>
    </nc>
  </rcc>
  <rcc rId="2839" sId="1" odxf="1" dxf="1">
    <nc r="A68" t="inlineStr">
      <is>
        <t>Прочая закупка товаров, работ и услуг для государственных (муниципальных  )нужд</t>
      </is>
    </nc>
    <ndxf>
      <fill>
        <patternFill>
          <bgColor indexed="13"/>
        </patternFill>
      </fill>
    </ndxf>
  </rcc>
  <rcc rId="2840" sId="1" odxf="1" dxf="1">
    <nc r="A70" t="inlineStr">
      <is>
        <t>Прочая закупка товаров, работ и услуг для государственных (муниципальных  )нужд</t>
      </is>
    </nc>
    <ndxf>
      <fill>
        <patternFill>
          <bgColor indexed="13"/>
        </patternFill>
      </fill>
    </ndxf>
  </rcc>
  <rcc rId="2841" sId="1">
    <nc r="G69">
      <f>G70</f>
    </nc>
  </rcc>
  <rcc rId="2842" sId="1">
    <nc r="G67">
      <f>G68</f>
    </nc>
  </rcc>
  <rcc rId="2843" sId="1">
    <nc r="G66">
      <f>G67+G69</f>
    </nc>
  </rcc>
  <rcc rId="2844" sId="1">
    <nc r="G65">
      <f>G66</f>
    </nc>
  </rcc>
  <rfmt sheetId="1" sqref="A68:H68" start="0" length="0">
    <dxf>
      <fill>
        <patternFill>
          <bgColor indexed="13"/>
        </patternFill>
      </fill>
    </dxf>
  </rfmt>
  <rfmt sheetId="1" sqref="A70:H70" start="0" length="0">
    <dxf>
      <fill>
        <patternFill>
          <bgColor indexed="13"/>
        </patternFill>
      </fill>
    </dxf>
  </rfmt>
  <rcc rId="2845" sId="1">
    <oc r="G61">
      <f>G62</f>
    </oc>
    <nc r="G61">
      <f>G62+G65</f>
    </nc>
  </rcc>
  <rcc rId="2846" sId="2" numFmtId="4">
    <oc r="D19">
      <v>3.7</v>
    </oc>
    <nc r="D19">
      <v>58.9</v>
    </nc>
  </rcc>
  <rcv guid="{81222A41-5C5A-4DC3-B853-5A09E132D066}" action="delete"/>
  <rcv guid="{81222A41-5C5A-4DC3-B853-5A09E132D066}" action="add"/>
</revisions>
</file>

<file path=xl/revisions/revisionLog4.xml><?xml version="1.0" encoding="utf-8"?>
<revisions xmlns="http://schemas.openxmlformats.org/spreadsheetml/2006/main" xmlns:r="http://schemas.openxmlformats.org/officeDocument/2006/relationships">
  <rfmt sheetId="1" sqref="I13" start="0" length="0">
    <dxf>
      <fill>
        <patternFill patternType="solid">
          <bgColor indexed="10"/>
        </patternFill>
      </fill>
    </dxf>
  </rfmt>
  <rfmt sheetId="1" sqref="I21" start="0" length="0">
    <dxf>
      <fill>
        <patternFill patternType="solid">
          <bgColor indexed="10"/>
        </patternFill>
      </fill>
    </dxf>
  </rfmt>
  <rfmt sheetId="1" sqref="I17" start="0" length="0">
    <dxf>
      <fill>
        <patternFill patternType="solid">
          <bgColor indexed="10"/>
        </patternFill>
      </fill>
    </dxf>
  </rfmt>
  <rfmt sheetId="1" sqref="I1:I65536" start="0" length="0">
    <dxf>
      <numFmt numFmtId="30" formatCode="@"/>
    </dxf>
  </rfmt>
  <rfmt sheetId="1" sqref="J1" start="0" length="0">
    <dxf>
      <numFmt numFmtId="30" formatCode="@"/>
    </dxf>
  </rfmt>
  <rfmt sheetId="1" sqref="J2" start="0" length="0">
    <dxf>
      <numFmt numFmtId="30" formatCode="@"/>
    </dxf>
  </rfmt>
  <rfmt sheetId="1" sqref="J3" start="0" length="0">
    <dxf>
      <numFmt numFmtId="30" formatCode="@"/>
    </dxf>
  </rfmt>
  <rfmt sheetId="1" sqref="J4" start="0" length="0">
    <dxf>
      <numFmt numFmtId="30" formatCode="@"/>
    </dxf>
  </rfmt>
  <rfmt sheetId="1" sqref="J5" start="0" length="0">
    <dxf>
      <numFmt numFmtId="30" formatCode="@"/>
    </dxf>
  </rfmt>
  <rfmt sheetId="1" sqref="J6" start="0" length="0">
    <dxf>
      <numFmt numFmtId="30" formatCode="@"/>
    </dxf>
  </rfmt>
  <rfmt sheetId="1" sqref="J7" start="0" length="0">
    <dxf>
      <numFmt numFmtId="30" formatCode="@"/>
    </dxf>
  </rfmt>
  <rfmt sheetId="1" sqref="J8" start="0" length="0">
    <dxf>
      <numFmt numFmtId="30" formatCode="@"/>
    </dxf>
  </rfmt>
  <rfmt sheetId="1" sqref="J9" start="0" length="0">
    <dxf>
      <numFmt numFmtId="30" formatCode="@"/>
    </dxf>
  </rfmt>
  <rfmt sheetId="1" sqref="J10" start="0" length="0">
    <dxf>
      <numFmt numFmtId="30" formatCode="@"/>
    </dxf>
  </rfmt>
  <rfmt sheetId="1" sqref="J11" start="0" length="0">
    <dxf>
      <numFmt numFmtId="30" formatCode="@"/>
    </dxf>
  </rfmt>
  <rfmt sheetId="1" sqref="J12" start="0" length="0">
    <dxf>
      <numFmt numFmtId="30" formatCode="@"/>
    </dxf>
  </rfmt>
  <rfmt sheetId="1" sqref="J13" start="0" length="0">
    <dxf>
      <numFmt numFmtId="30" formatCode="@"/>
      <fill>
        <patternFill patternType="solid">
          <bgColor indexed="10"/>
        </patternFill>
      </fill>
    </dxf>
  </rfmt>
  <rfmt sheetId="1" sqref="J14" start="0" length="0">
    <dxf>
      <numFmt numFmtId="30" formatCode="@"/>
    </dxf>
  </rfmt>
  <rfmt sheetId="1" sqref="J15" start="0" length="0">
    <dxf>
      <numFmt numFmtId="30" formatCode="@"/>
    </dxf>
  </rfmt>
  <rfmt sheetId="1" sqref="J16" start="0" length="0">
    <dxf>
      <numFmt numFmtId="30" formatCode="@"/>
    </dxf>
  </rfmt>
  <rfmt sheetId="1" sqref="J17" start="0" length="0">
    <dxf>
      <numFmt numFmtId="30" formatCode="@"/>
      <fill>
        <patternFill patternType="solid">
          <bgColor indexed="10"/>
        </patternFill>
      </fill>
    </dxf>
  </rfmt>
  <rfmt sheetId="1" sqref="J18" start="0" length="0">
    <dxf>
      <numFmt numFmtId="30" formatCode="@"/>
    </dxf>
  </rfmt>
  <rfmt sheetId="1" sqref="J19" start="0" length="0">
    <dxf>
      <numFmt numFmtId="30" formatCode="@"/>
    </dxf>
  </rfmt>
  <rfmt sheetId="1" sqref="J20" start="0" length="0">
    <dxf>
      <numFmt numFmtId="30" formatCode="@"/>
    </dxf>
  </rfmt>
  <rfmt sheetId="1" sqref="J21" start="0" length="0">
    <dxf>
      <numFmt numFmtId="30" formatCode="@"/>
      <fill>
        <patternFill patternType="solid">
          <bgColor indexed="10"/>
        </patternFill>
      </fill>
    </dxf>
  </rfmt>
  <rfmt sheetId="1" sqref="J22" start="0" length="0">
    <dxf>
      <numFmt numFmtId="30" formatCode="@"/>
    </dxf>
  </rfmt>
  <rfmt sheetId="1" sqref="J23" start="0" length="0">
    <dxf>
      <numFmt numFmtId="30" formatCode="@"/>
    </dxf>
  </rfmt>
  <rfmt sheetId="1" sqref="J24" start="0" length="0">
    <dxf>
      <numFmt numFmtId="30" formatCode="@"/>
    </dxf>
  </rfmt>
  <rfmt sheetId="1" sqref="J25" start="0" length="0">
    <dxf>
      <numFmt numFmtId="30" formatCode="@"/>
    </dxf>
  </rfmt>
  <rfmt sheetId="1" sqref="J26" start="0" length="0">
    <dxf>
      <numFmt numFmtId="30" formatCode="@"/>
    </dxf>
  </rfmt>
  <rfmt sheetId="1" sqref="J27" start="0" length="0">
    <dxf>
      <numFmt numFmtId="30" formatCode="@"/>
    </dxf>
  </rfmt>
  <rfmt sheetId="1" sqref="J28" start="0" length="0">
    <dxf>
      <numFmt numFmtId="30" formatCode="@"/>
    </dxf>
  </rfmt>
  <rfmt sheetId="1" sqref="J29" start="0" length="0">
    <dxf>
      <numFmt numFmtId="30" formatCode="@"/>
    </dxf>
  </rfmt>
  <rfmt sheetId="1" sqref="J30" start="0" length="0">
    <dxf>
      <numFmt numFmtId="30" formatCode="@"/>
    </dxf>
  </rfmt>
  <rfmt sheetId="1" sqref="J31" start="0" length="0">
    <dxf>
      <numFmt numFmtId="30" formatCode="@"/>
    </dxf>
  </rfmt>
  <rfmt sheetId="1" sqref="J32" start="0" length="0">
    <dxf>
      <numFmt numFmtId="30" formatCode="@"/>
    </dxf>
  </rfmt>
  <rfmt sheetId="1" sqref="J33" start="0" length="0">
    <dxf>
      <numFmt numFmtId="30" formatCode="@"/>
    </dxf>
  </rfmt>
  <rfmt sheetId="1" sqref="J34" start="0" length="0">
    <dxf>
      <numFmt numFmtId="30" formatCode="@"/>
    </dxf>
  </rfmt>
  <rfmt sheetId="1" sqref="J35" start="0" length="0">
    <dxf>
      <numFmt numFmtId="30" formatCode="@"/>
    </dxf>
  </rfmt>
  <rfmt sheetId="1" sqref="J36" start="0" length="0">
    <dxf>
      <numFmt numFmtId="30" formatCode="@"/>
    </dxf>
  </rfmt>
  <rfmt sheetId="1" sqref="J37" start="0" length="0">
    <dxf>
      <numFmt numFmtId="30" formatCode="@"/>
    </dxf>
  </rfmt>
  <rfmt sheetId="1" sqref="J38" start="0" length="0">
    <dxf>
      <numFmt numFmtId="30" formatCode="@"/>
    </dxf>
  </rfmt>
  <rfmt sheetId="1" sqref="J39" start="0" length="0">
    <dxf>
      <numFmt numFmtId="30" formatCode="@"/>
    </dxf>
  </rfmt>
  <rfmt sheetId="1" sqref="J40" start="0" length="0">
    <dxf>
      <numFmt numFmtId="30" formatCode="@"/>
    </dxf>
  </rfmt>
  <rfmt sheetId="1" sqref="J41" start="0" length="0">
    <dxf>
      <numFmt numFmtId="30" formatCode="@"/>
    </dxf>
  </rfmt>
  <rfmt sheetId="1" sqref="J42" start="0" length="0">
    <dxf>
      <numFmt numFmtId="30" formatCode="@"/>
    </dxf>
  </rfmt>
  <rfmt sheetId="1" sqref="J43" start="0" length="0">
    <dxf>
      <numFmt numFmtId="30" formatCode="@"/>
    </dxf>
  </rfmt>
  <rfmt sheetId="1" sqref="J44" start="0" length="0">
    <dxf>
      <numFmt numFmtId="30" formatCode="@"/>
    </dxf>
  </rfmt>
  <rfmt sheetId="1" sqref="J45" start="0" length="0">
    <dxf>
      <numFmt numFmtId="30" formatCode="@"/>
    </dxf>
  </rfmt>
  <rfmt sheetId="1" sqref="J46" start="0" length="0">
    <dxf>
      <numFmt numFmtId="30" formatCode="@"/>
    </dxf>
  </rfmt>
  <rfmt sheetId="1" sqref="J47" start="0" length="0">
    <dxf>
      <numFmt numFmtId="30" formatCode="@"/>
    </dxf>
  </rfmt>
  <rfmt sheetId="1" sqref="J48" start="0" length="0">
    <dxf>
      <numFmt numFmtId="30" formatCode="@"/>
    </dxf>
  </rfmt>
  <rfmt sheetId="1" sqref="J49" start="0" length="0">
    <dxf>
      <numFmt numFmtId="30" formatCode="@"/>
    </dxf>
  </rfmt>
  <rfmt sheetId="1" sqref="J50" start="0" length="0">
    <dxf>
      <numFmt numFmtId="30" formatCode="@"/>
    </dxf>
  </rfmt>
  <rfmt sheetId="1" sqref="J51" start="0" length="0">
    <dxf>
      <numFmt numFmtId="30" formatCode="@"/>
    </dxf>
  </rfmt>
  <rfmt sheetId="1" sqref="J52" start="0" length="0">
    <dxf>
      <numFmt numFmtId="30" formatCode="@"/>
    </dxf>
  </rfmt>
  <rfmt sheetId="1" sqref="J53" start="0" length="0">
    <dxf>
      <numFmt numFmtId="30" formatCode="@"/>
    </dxf>
  </rfmt>
  <rfmt sheetId="1" sqref="J54" start="0" length="0">
    <dxf>
      <numFmt numFmtId="30" formatCode="@"/>
    </dxf>
  </rfmt>
  <rfmt sheetId="1" sqref="J55" start="0" length="0">
    <dxf>
      <numFmt numFmtId="30" formatCode="@"/>
    </dxf>
  </rfmt>
  <rfmt sheetId="1" sqref="J56" start="0" length="0">
    <dxf>
      <numFmt numFmtId="30" formatCode="@"/>
    </dxf>
  </rfmt>
  <rfmt sheetId="1" sqref="J57" start="0" length="0">
    <dxf>
      <numFmt numFmtId="30" formatCode="@"/>
    </dxf>
  </rfmt>
  <rfmt sheetId="1" sqref="J58" start="0" length="0">
    <dxf>
      <numFmt numFmtId="30" formatCode="@"/>
    </dxf>
  </rfmt>
  <rfmt sheetId="1" sqref="J59" start="0" length="0">
    <dxf>
      <numFmt numFmtId="30" formatCode="@"/>
    </dxf>
  </rfmt>
  <rfmt sheetId="1" sqref="J60" start="0" length="0">
    <dxf>
      <numFmt numFmtId="30" formatCode="@"/>
    </dxf>
  </rfmt>
  <rfmt sheetId="1" sqref="J61" start="0" length="0">
    <dxf>
      <numFmt numFmtId="30" formatCode="@"/>
    </dxf>
  </rfmt>
  <rfmt sheetId="1" sqref="J62" start="0" length="0">
    <dxf>
      <numFmt numFmtId="30" formatCode="@"/>
    </dxf>
  </rfmt>
  <rfmt sheetId="1" sqref="J63" start="0" length="0">
    <dxf>
      <numFmt numFmtId="30" formatCode="@"/>
    </dxf>
  </rfmt>
  <rfmt sheetId="1" sqref="J64" start="0" length="0">
    <dxf>
      <numFmt numFmtId="30" formatCode="@"/>
    </dxf>
  </rfmt>
  <rfmt sheetId="1" sqref="J65" start="0" length="0">
    <dxf>
      <numFmt numFmtId="30" formatCode="@"/>
    </dxf>
  </rfmt>
  <rfmt sheetId="1" sqref="J66" start="0" length="0">
    <dxf>
      <numFmt numFmtId="30" formatCode="@"/>
    </dxf>
  </rfmt>
  <rfmt sheetId="1" sqref="J67" start="0" length="0">
    <dxf>
      <numFmt numFmtId="30" formatCode="@"/>
    </dxf>
  </rfmt>
  <rfmt sheetId="1" sqref="J68" start="0" length="0">
    <dxf>
      <numFmt numFmtId="30" formatCode="@"/>
    </dxf>
  </rfmt>
  <rfmt sheetId="1" sqref="J69" start="0" length="0">
    <dxf>
      <numFmt numFmtId="30" formatCode="@"/>
    </dxf>
  </rfmt>
  <rfmt sheetId="1" sqref="J70" start="0" length="0">
    <dxf>
      <numFmt numFmtId="30" formatCode="@"/>
    </dxf>
  </rfmt>
  <rfmt sheetId="1" sqref="J71" start="0" length="0">
    <dxf>
      <numFmt numFmtId="30" formatCode="@"/>
    </dxf>
  </rfmt>
  <rfmt sheetId="1" sqref="J72" start="0" length="0">
    <dxf>
      <numFmt numFmtId="30" formatCode="@"/>
    </dxf>
  </rfmt>
  <rfmt sheetId="1" sqref="J73" start="0" length="0">
    <dxf>
      <numFmt numFmtId="30" formatCode="@"/>
    </dxf>
  </rfmt>
  <rfmt sheetId="1" sqref="J74" start="0" length="0">
    <dxf>
      <numFmt numFmtId="30" formatCode="@"/>
    </dxf>
  </rfmt>
  <rfmt sheetId="1" sqref="J75" start="0" length="0">
    <dxf>
      <numFmt numFmtId="30" formatCode="@"/>
    </dxf>
  </rfmt>
  <rfmt sheetId="1" sqref="J76" start="0" length="0">
    <dxf>
      <numFmt numFmtId="30" formatCode="@"/>
    </dxf>
  </rfmt>
  <rfmt sheetId="1" sqref="J77" start="0" length="0">
    <dxf>
      <numFmt numFmtId="30" formatCode="@"/>
    </dxf>
  </rfmt>
  <rfmt sheetId="1" sqref="J78" start="0" length="0">
    <dxf>
      <numFmt numFmtId="30" formatCode="@"/>
    </dxf>
  </rfmt>
  <rfmt sheetId="1" sqref="J79" start="0" length="0">
    <dxf>
      <numFmt numFmtId="30" formatCode="@"/>
    </dxf>
  </rfmt>
  <rfmt sheetId="1" sqref="J80" start="0" length="0">
    <dxf>
      <numFmt numFmtId="30" formatCode="@"/>
    </dxf>
  </rfmt>
  <rfmt sheetId="1" sqref="J81" start="0" length="0">
    <dxf>
      <numFmt numFmtId="30" formatCode="@"/>
    </dxf>
  </rfmt>
  <rfmt sheetId="1" sqref="J82" start="0" length="0">
    <dxf>
      <numFmt numFmtId="30" formatCode="@"/>
    </dxf>
  </rfmt>
  <rfmt sheetId="1" sqref="J83" start="0" length="0">
    <dxf>
      <numFmt numFmtId="30" formatCode="@"/>
    </dxf>
  </rfmt>
  <rfmt sheetId="1" sqref="J84" start="0" length="0">
    <dxf>
      <numFmt numFmtId="30" formatCode="@"/>
    </dxf>
  </rfmt>
  <rfmt sheetId="1" sqref="J85" start="0" length="0">
    <dxf>
      <numFmt numFmtId="30" formatCode="@"/>
    </dxf>
  </rfmt>
  <rfmt sheetId="1" sqref="J86" start="0" length="0">
    <dxf>
      <numFmt numFmtId="30" formatCode="@"/>
    </dxf>
  </rfmt>
  <rfmt sheetId="1" sqref="J87" start="0" length="0">
    <dxf>
      <numFmt numFmtId="30" formatCode="@"/>
    </dxf>
  </rfmt>
  <rfmt sheetId="1" sqref="J88" start="0" length="0">
    <dxf>
      <numFmt numFmtId="30" formatCode="@"/>
    </dxf>
  </rfmt>
  <rfmt sheetId="1" sqref="J89" start="0" length="0">
    <dxf>
      <numFmt numFmtId="30" formatCode="@"/>
    </dxf>
  </rfmt>
  <rfmt sheetId="1" sqref="J90" start="0" length="0">
    <dxf>
      <numFmt numFmtId="30" formatCode="@"/>
    </dxf>
  </rfmt>
  <rfmt sheetId="1" sqref="J91" start="0" length="0">
    <dxf>
      <numFmt numFmtId="30" formatCode="@"/>
    </dxf>
  </rfmt>
  <rfmt sheetId="1" sqref="J92" start="0" length="0">
    <dxf>
      <numFmt numFmtId="30" formatCode="@"/>
    </dxf>
  </rfmt>
  <rfmt sheetId="1" sqref="J93" start="0" length="0">
    <dxf>
      <numFmt numFmtId="30" formatCode="@"/>
    </dxf>
  </rfmt>
  <rfmt sheetId="1" sqref="J94" start="0" length="0">
    <dxf>
      <numFmt numFmtId="30" formatCode="@"/>
    </dxf>
  </rfmt>
  <rfmt sheetId="1" sqref="J95" start="0" length="0">
    <dxf>
      <numFmt numFmtId="30" formatCode="@"/>
    </dxf>
  </rfmt>
  <rfmt sheetId="1" sqref="J96" start="0" length="0">
    <dxf>
      <numFmt numFmtId="30" formatCode="@"/>
    </dxf>
  </rfmt>
  <rfmt sheetId="1" sqref="J97" start="0" length="0">
    <dxf>
      <numFmt numFmtId="30" formatCode="@"/>
    </dxf>
  </rfmt>
  <rfmt sheetId="1" sqref="J98" start="0" length="0">
    <dxf>
      <numFmt numFmtId="30" formatCode="@"/>
    </dxf>
  </rfmt>
  <rfmt sheetId="1" sqref="J99" start="0" length="0">
    <dxf>
      <numFmt numFmtId="30" formatCode="@"/>
    </dxf>
  </rfmt>
  <rfmt sheetId="1" sqref="J100" start="0" length="0">
    <dxf>
      <numFmt numFmtId="30" formatCode="@"/>
    </dxf>
  </rfmt>
  <rfmt sheetId="1" sqref="J101" start="0" length="0">
    <dxf>
      <numFmt numFmtId="30" formatCode="@"/>
    </dxf>
  </rfmt>
  <rfmt sheetId="1" sqref="J102" start="0" length="0">
    <dxf>
      <numFmt numFmtId="30" formatCode="@"/>
    </dxf>
  </rfmt>
  <rfmt sheetId="1" sqref="J103" start="0" length="0">
    <dxf>
      <numFmt numFmtId="30" formatCode="@"/>
    </dxf>
  </rfmt>
  <rfmt sheetId="1" sqref="J104" start="0" length="0">
    <dxf>
      <numFmt numFmtId="30" formatCode="@"/>
    </dxf>
  </rfmt>
  <rfmt sheetId="1" sqref="J105" start="0" length="0">
    <dxf>
      <numFmt numFmtId="30" formatCode="@"/>
    </dxf>
  </rfmt>
  <rfmt sheetId="1" sqref="J106" start="0" length="0">
    <dxf>
      <numFmt numFmtId="30" formatCode="@"/>
    </dxf>
  </rfmt>
  <rfmt sheetId="1" sqref="J107" start="0" length="0">
    <dxf>
      <numFmt numFmtId="30" formatCode="@"/>
    </dxf>
  </rfmt>
  <rfmt sheetId="1" sqref="J108" start="0" length="0">
    <dxf>
      <numFmt numFmtId="30" formatCode="@"/>
    </dxf>
  </rfmt>
  <rfmt sheetId="1" sqref="J109" start="0" length="0">
    <dxf>
      <numFmt numFmtId="30" formatCode="@"/>
    </dxf>
  </rfmt>
  <rfmt sheetId="1" sqref="J110" start="0" length="0">
    <dxf>
      <numFmt numFmtId="30" formatCode="@"/>
    </dxf>
  </rfmt>
  <rfmt sheetId="1" sqref="J111" start="0" length="0">
    <dxf>
      <numFmt numFmtId="30" formatCode="@"/>
    </dxf>
  </rfmt>
  <rfmt sheetId="1" sqref="J112" start="0" length="0">
    <dxf>
      <numFmt numFmtId="30" formatCode="@"/>
    </dxf>
  </rfmt>
  <rfmt sheetId="1" sqref="J113" start="0" length="0">
    <dxf>
      <numFmt numFmtId="30" formatCode="@"/>
    </dxf>
  </rfmt>
  <rfmt sheetId="1" sqref="J114" start="0" length="0">
    <dxf>
      <numFmt numFmtId="30" formatCode="@"/>
    </dxf>
  </rfmt>
  <rfmt sheetId="1" sqref="J115" start="0" length="0">
    <dxf>
      <numFmt numFmtId="30" formatCode="@"/>
    </dxf>
  </rfmt>
  <rfmt sheetId="1" sqref="J116" start="0" length="0">
    <dxf>
      <numFmt numFmtId="30" formatCode="@"/>
    </dxf>
  </rfmt>
  <rfmt sheetId="1" sqref="J117" start="0" length="0">
    <dxf>
      <numFmt numFmtId="30" formatCode="@"/>
    </dxf>
  </rfmt>
  <rfmt sheetId="1" sqref="J118" start="0" length="0">
    <dxf>
      <numFmt numFmtId="30" formatCode="@"/>
    </dxf>
  </rfmt>
  <rfmt sheetId="1" sqref="J119" start="0" length="0">
    <dxf>
      <numFmt numFmtId="30" formatCode="@"/>
    </dxf>
  </rfmt>
  <rfmt sheetId="1" sqref="J120" start="0" length="0">
    <dxf>
      <numFmt numFmtId="30" formatCode="@"/>
    </dxf>
  </rfmt>
  <rfmt sheetId="1" sqref="J121" start="0" length="0">
    <dxf>
      <numFmt numFmtId="30" formatCode="@"/>
    </dxf>
  </rfmt>
  <rfmt sheetId="1" sqref="J122" start="0" length="0">
    <dxf>
      <numFmt numFmtId="30" formatCode="@"/>
    </dxf>
  </rfmt>
  <rfmt sheetId="1" sqref="J123" start="0" length="0">
    <dxf>
      <numFmt numFmtId="30" formatCode="@"/>
    </dxf>
  </rfmt>
  <rfmt sheetId="1" sqref="J124" start="0" length="0">
    <dxf>
      <numFmt numFmtId="30" formatCode="@"/>
    </dxf>
  </rfmt>
  <rfmt sheetId="1" sqref="J125" start="0" length="0">
    <dxf>
      <numFmt numFmtId="30" formatCode="@"/>
    </dxf>
  </rfmt>
  <rfmt sheetId="1" sqref="J126" start="0" length="0">
    <dxf>
      <numFmt numFmtId="30" formatCode="@"/>
    </dxf>
  </rfmt>
  <rfmt sheetId="1" sqref="J127" start="0" length="0">
    <dxf>
      <numFmt numFmtId="30" formatCode="@"/>
    </dxf>
  </rfmt>
  <rfmt sheetId="1" sqref="J128" start="0" length="0">
    <dxf>
      <numFmt numFmtId="30" formatCode="@"/>
    </dxf>
  </rfmt>
  <rfmt sheetId="1" sqref="J129" start="0" length="0">
    <dxf>
      <numFmt numFmtId="30" formatCode="@"/>
    </dxf>
  </rfmt>
  <rfmt sheetId="1" sqref="J130" start="0" length="0">
    <dxf>
      <numFmt numFmtId="30" formatCode="@"/>
    </dxf>
  </rfmt>
  <rfmt sheetId="1" sqref="J131" start="0" length="0">
    <dxf>
      <numFmt numFmtId="30" formatCode="@"/>
    </dxf>
  </rfmt>
  <rfmt sheetId="1" sqref="J132" start="0" length="0">
    <dxf>
      <numFmt numFmtId="30" formatCode="@"/>
    </dxf>
  </rfmt>
  <rfmt sheetId="1" sqref="J133" start="0" length="0">
    <dxf>
      <numFmt numFmtId="30" formatCode="@"/>
    </dxf>
  </rfmt>
  <rfmt sheetId="1" sqref="J134" start="0" length="0">
    <dxf>
      <numFmt numFmtId="30" formatCode="@"/>
    </dxf>
  </rfmt>
  <rfmt sheetId="1" sqref="J135" start="0" length="0">
    <dxf>
      <numFmt numFmtId="30" formatCode="@"/>
    </dxf>
  </rfmt>
  <rfmt sheetId="1" sqref="J136" start="0" length="0">
    <dxf>
      <numFmt numFmtId="30" formatCode="@"/>
    </dxf>
  </rfmt>
  <rfmt sheetId="1" sqref="J137" start="0" length="0">
    <dxf>
      <numFmt numFmtId="30" formatCode="@"/>
    </dxf>
  </rfmt>
  <rfmt sheetId="1" sqref="J138" start="0" length="0">
    <dxf>
      <numFmt numFmtId="30" formatCode="@"/>
    </dxf>
  </rfmt>
  <rfmt sheetId="1" sqref="J139" start="0" length="0">
    <dxf>
      <numFmt numFmtId="30" formatCode="@"/>
    </dxf>
  </rfmt>
  <rfmt sheetId="1" sqref="J140" start="0" length="0">
    <dxf>
      <numFmt numFmtId="30" formatCode="@"/>
    </dxf>
  </rfmt>
  <rfmt sheetId="1" sqref="J141" start="0" length="0">
    <dxf>
      <numFmt numFmtId="30" formatCode="@"/>
    </dxf>
  </rfmt>
  <rfmt sheetId="1" sqref="J142" start="0" length="0">
    <dxf>
      <numFmt numFmtId="30" formatCode="@"/>
    </dxf>
  </rfmt>
  <rfmt sheetId="1" sqref="J143" start="0" length="0">
    <dxf>
      <numFmt numFmtId="30" formatCode="@"/>
    </dxf>
  </rfmt>
  <rfmt sheetId="1" sqref="J144" start="0" length="0">
    <dxf>
      <numFmt numFmtId="30" formatCode="@"/>
    </dxf>
  </rfmt>
  <rfmt sheetId="1" sqref="J145" start="0" length="0">
    <dxf>
      <numFmt numFmtId="30" formatCode="@"/>
    </dxf>
  </rfmt>
  <rfmt sheetId="1" sqref="J146" start="0" length="0">
    <dxf>
      <numFmt numFmtId="30" formatCode="@"/>
    </dxf>
  </rfmt>
  <rfmt sheetId="1" sqref="J147" start="0" length="0">
    <dxf>
      <numFmt numFmtId="30" formatCode="@"/>
    </dxf>
  </rfmt>
  <rfmt sheetId="1" sqref="J148" start="0" length="0">
    <dxf>
      <numFmt numFmtId="30" formatCode="@"/>
    </dxf>
  </rfmt>
  <rfmt sheetId="1" sqref="J149" start="0" length="0">
    <dxf>
      <numFmt numFmtId="30" formatCode="@"/>
    </dxf>
  </rfmt>
  <rfmt sheetId="1" sqref="J150" start="0" length="0">
    <dxf>
      <numFmt numFmtId="30" formatCode="@"/>
    </dxf>
  </rfmt>
  <rfmt sheetId="1" sqref="J151" start="0" length="0">
    <dxf>
      <numFmt numFmtId="30" formatCode="@"/>
    </dxf>
  </rfmt>
  <rfmt sheetId="1" sqref="J152" start="0" length="0">
    <dxf>
      <numFmt numFmtId="30" formatCode="@"/>
    </dxf>
  </rfmt>
  <rfmt sheetId="1" sqref="J153" start="0" length="0">
    <dxf>
      <numFmt numFmtId="30" formatCode="@"/>
    </dxf>
  </rfmt>
  <rfmt sheetId="1" sqref="J154" start="0" length="0">
    <dxf>
      <numFmt numFmtId="30" formatCode="@"/>
    </dxf>
  </rfmt>
  <rfmt sheetId="1" sqref="J155" start="0" length="0">
    <dxf>
      <numFmt numFmtId="30" formatCode="@"/>
    </dxf>
  </rfmt>
  <rfmt sheetId="1" sqref="J156" start="0" length="0">
    <dxf>
      <numFmt numFmtId="30" formatCode="@"/>
    </dxf>
  </rfmt>
  <rfmt sheetId="1" sqref="J157" start="0" length="0">
    <dxf>
      <numFmt numFmtId="30" formatCode="@"/>
    </dxf>
  </rfmt>
  <rfmt sheetId="1" sqref="J158" start="0" length="0">
    <dxf>
      <numFmt numFmtId="30" formatCode="@"/>
    </dxf>
  </rfmt>
  <rfmt sheetId="1" sqref="J159" start="0" length="0">
    <dxf>
      <numFmt numFmtId="30" formatCode="@"/>
    </dxf>
  </rfmt>
  <rfmt sheetId="1" sqref="J160" start="0" length="0">
    <dxf>
      <numFmt numFmtId="30" formatCode="@"/>
    </dxf>
  </rfmt>
  <rfmt sheetId="1" sqref="J161" start="0" length="0">
    <dxf>
      <numFmt numFmtId="30" formatCode="@"/>
    </dxf>
  </rfmt>
  <rfmt sheetId="1" sqref="J162" start="0" length="0">
    <dxf>
      <numFmt numFmtId="30" formatCode="@"/>
    </dxf>
  </rfmt>
  <rfmt sheetId="1" sqref="J163" start="0" length="0">
    <dxf>
      <numFmt numFmtId="30" formatCode="@"/>
    </dxf>
  </rfmt>
  <rfmt sheetId="1" sqref="J164" start="0" length="0">
    <dxf>
      <numFmt numFmtId="30" formatCode="@"/>
    </dxf>
  </rfmt>
  <rfmt sheetId="1" sqref="J165" start="0" length="0">
    <dxf>
      <numFmt numFmtId="30" formatCode="@"/>
    </dxf>
  </rfmt>
  <rfmt sheetId="1" sqref="J166" start="0" length="0">
    <dxf>
      <numFmt numFmtId="30" formatCode="@"/>
    </dxf>
  </rfmt>
  <rfmt sheetId="1" sqref="J167" start="0" length="0">
    <dxf>
      <numFmt numFmtId="30" formatCode="@"/>
    </dxf>
  </rfmt>
  <rfmt sheetId="1" sqref="J168" start="0" length="0">
    <dxf>
      <numFmt numFmtId="30" formatCode="@"/>
    </dxf>
  </rfmt>
  <rfmt sheetId="1" sqref="J169" start="0" length="0">
    <dxf>
      <numFmt numFmtId="30" formatCode="@"/>
    </dxf>
  </rfmt>
  <rfmt sheetId="1" sqref="J170" start="0" length="0">
    <dxf>
      <numFmt numFmtId="30" formatCode="@"/>
    </dxf>
  </rfmt>
  <rfmt sheetId="1" sqref="J171" start="0" length="0">
    <dxf>
      <numFmt numFmtId="30" formatCode="@"/>
    </dxf>
  </rfmt>
  <rfmt sheetId="1" sqref="J172" start="0" length="0">
    <dxf>
      <numFmt numFmtId="30" formatCode="@"/>
    </dxf>
  </rfmt>
  <rfmt sheetId="1" sqref="J173" start="0" length="0">
    <dxf>
      <numFmt numFmtId="30" formatCode="@"/>
    </dxf>
  </rfmt>
  <rfmt sheetId="1" sqref="J174" start="0" length="0">
    <dxf>
      <numFmt numFmtId="30" formatCode="@"/>
    </dxf>
  </rfmt>
  <rfmt sheetId="1" sqref="J175" start="0" length="0">
    <dxf>
      <numFmt numFmtId="30" formatCode="@"/>
    </dxf>
  </rfmt>
  <rfmt sheetId="1" sqref="J176" start="0" length="0">
    <dxf>
      <numFmt numFmtId="30" formatCode="@"/>
    </dxf>
  </rfmt>
  <rfmt sheetId="1" sqref="J177" start="0" length="0">
    <dxf>
      <numFmt numFmtId="30" formatCode="@"/>
    </dxf>
  </rfmt>
  <rfmt sheetId="1" sqref="J178" start="0" length="0">
    <dxf>
      <numFmt numFmtId="30" formatCode="@"/>
    </dxf>
  </rfmt>
  <rfmt sheetId="1" sqref="J179" start="0" length="0">
    <dxf>
      <numFmt numFmtId="30" formatCode="@"/>
    </dxf>
  </rfmt>
  <rfmt sheetId="1" sqref="J180" start="0" length="0">
    <dxf>
      <numFmt numFmtId="30" formatCode="@"/>
    </dxf>
  </rfmt>
  <rfmt sheetId="1" sqref="J181" start="0" length="0">
    <dxf>
      <numFmt numFmtId="30" formatCode="@"/>
    </dxf>
  </rfmt>
  <rfmt sheetId="1" sqref="J182" start="0" length="0">
    <dxf>
      <numFmt numFmtId="30" formatCode="@"/>
    </dxf>
  </rfmt>
  <rfmt sheetId="1" sqref="J183" start="0" length="0">
    <dxf>
      <numFmt numFmtId="30" formatCode="@"/>
    </dxf>
  </rfmt>
  <rfmt sheetId="1" sqref="J184" start="0" length="0">
    <dxf>
      <numFmt numFmtId="30" formatCode="@"/>
    </dxf>
  </rfmt>
  <rfmt sheetId="1" sqref="J185" start="0" length="0">
    <dxf>
      <numFmt numFmtId="30" formatCode="@"/>
    </dxf>
  </rfmt>
  <rfmt sheetId="1" sqref="J186" start="0" length="0">
    <dxf>
      <numFmt numFmtId="30" formatCode="@"/>
    </dxf>
  </rfmt>
  <rfmt sheetId="1" sqref="J187" start="0" length="0">
    <dxf>
      <numFmt numFmtId="30" formatCode="@"/>
    </dxf>
  </rfmt>
  <rfmt sheetId="1" sqref="J188" start="0" length="0">
    <dxf>
      <numFmt numFmtId="30" formatCode="@"/>
    </dxf>
  </rfmt>
  <rfmt sheetId="1" sqref="J189" start="0" length="0">
    <dxf>
      <numFmt numFmtId="30" formatCode="@"/>
    </dxf>
  </rfmt>
  <rfmt sheetId="1" sqref="J190" start="0" length="0">
    <dxf>
      <numFmt numFmtId="30" formatCode="@"/>
    </dxf>
  </rfmt>
  <rfmt sheetId="1" sqref="J191" start="0" length="0">
    <dxf>
      <numFmt numFmtId="30" formatCode="@"/>
    </dxf>
  </rfmt>
  <rfmt sheetId="1" sqref="J192" start="0" length="0">
    <dxf>
      <numFmt numFmtId="30" formatCode="@"/>
    </dxf>
  </rfmt>
  <rfmt sheetId="1" sqref="J193" start="0" length="0">
    <dxf>
      <numFmt numFmtId="30" formatCode="@"/>
    </dxf>
  </rfmt>
  <rfmt sheetId="1" sqref="J194" start="0" length="0">
    <dxf>
      <numFmt numFmtId="30" formatCode="@"/>
    </dxf>
  </rfmt>
  <rfmt sheetId="1" sqref="J195" start="0" length="0">
    <dxf>
      <numFmt numFmtId="30" formatCode="@"/>
    </dxf>
  </rfmt>
  <rfmt sheetId="1" sqref="J196" start="0" length="0">
    <dxf>
      <numFmt numFmtId="30" formatCode="@"/>
    </dxf>
  </rfmt>
  <rfmt sheetId="1" sqref="J197" start="0" length="0">
    <dxf>
      <numFmt numFmtId="30" formatCode="@"/>
    </dxf>
  </rfmt>
  <rfmt sheetId="1" sqref="J198" start="0" length="0">
    <dxf>
      <numFmt numFmtId="30" formatCode="@"/>
    </dxf>
  </rfmt>
  <rfmt sheetId="1" sqref="J199" start="0" length="0">
    <dxf>
      <numFmt numFmtId="30" formatCode="@"/>
    </dxf>
  </rfmt>
  <rfmt sheetId="1" sqref="J200" start="0" length="0">
    <dxf>
      <numFmt numFmtId="30" formatCode="@"/>
    </dxf>
  </rfmt>
  <rfmt sheetId="1" sqref="J201" start="0" length="0">
    <dxf>
      <numFmt numFmtId="30" formatCode="@"/>
    </dxf>
  </rfmt>
  <rfmt sheetId="1" sqref="J202" start="0" length="0">
    <dxf>
      <numFmt numFmtId="30" formatCode="@"/>
    </dxf>
  </rfmt>
  <rfmt sheetId="1" sqref="J203" start="0" length="0">
    <dxf>
      <numFmt numFmtId="30" formatCode="@"/>
    </dxf>
  </rfmt>
  <rfmt sheetId="1" sqref="J204" start="0" length="0">
    <dxf>
      <numFmt numFmtId="30" formatCode="@"/>
    </dxf>
  </rfmt>
  <rfmt sheetId="1" sqref="J205" start="0" length="0">
    <dxf>
      <numFmt numFmtId="30" formatCode="@"/>
    </dxf>
  </rfmt>
  <rfmt sheetId="1" sqref="J206" start="0" length="0">
    <dxf>
      <numFmt numFmtId="30" formatCode="@"/>
    </dxf>
  </rfmt>
  <rfmt sheetId="1" sqref="J207" start="0" length="0">
    <dxf>
      <numFmt numFmtId="30" formatCode="@"/>
    </dxf>
  </rfmt>
  <rfmt sheetId="1" sqref="J208" start="0" length="0">
    <dxf>
      <numFmt numFmtId="30" formatCode="@"/>
    </dxf>
  </rfmt>
  <rfmt sheetId="1" sqref="J209" start="0" length="0">
    <dxf>
      <numFmt numFmtId="30" formatCode="@"/>
    </dxf>
  </rfmt>
  <rfmt sheetId="1" sqref="J210" start="0" length="0">
    <dxf>
      <numFmt numFmtId="30" formatCode="@"/>
    </dxf>
  </rfmt>
  <rfmt sheetId="1" sqref="J211" start="0" length="0">
    <dxf>
      <numFmt numFmtId="30" formatCode="@"/>
    </dxf>
  </rfmt>
  <rfmt sheetId="1" sqref="J212" start="0" length="0">
    <dxf>
      <numFmt numFmtId="30" formatCode="@"/>
    </dxf>
  </rfmt>
  <rfmt sheetId="1" sqref="J213" start="0" length="0">
    <dxf>
      <numFmt numFmtId="30" formatCode="@"/>
    </dxf>
  </rfmt>
  <rfmt sheetId="1" sqref="J214" start="0" length="0">
    <dxf>
      <numFmt numFmtId="30" formatCode="@"/>
    </dxf>
  </rfmt>
  <rfmt sheetId="1" sqref="J215" start="0" length="0">
    <dxf>
      <numFmt numFmtId="30" formatCode="@"/>
    </dxf>
  </rfmt>
  <rfmt sheetId="1" sqref="J216" start="0" length="0">
    <dxf>
      <numFmt numFmtId="30" formatCode="@"/>
    </dxf>
  </rfmt>
  <rfmt sheetId="1" sqref="J217" start="0" length="0">
    <dxf>
      <numFmt numFmtId="30" formatCode="@"/>
    </dxf>
  </rfmt>
  <rfmt sheetId="1" sqref="J218" start="0" length="0">
    <dxf>
      <numFmt numFmtId="30" formatCode="@"/>
    </dxf>
  </rfmt>
  <rfmt sheetId="1" sqref="J219" start="0" length="0">
    <dxf>
      <numFmt numFmtId="30" formatCode="@"/>
    </dxf>
  </rfmt>
  <rfmt sheetId="1" sqref="J220" start="0" length="0">
    <dxf>
      <numFmt numFmtId="30" formatCode="@"/>
    </dxf>
  </rfmt>
  <rfmt sheetId="1" sqref="J221" start="0" length="0">
    <dxf>
      <numFmt numFmtId="30" formatCode="@"/>
    </dxf>
  </rfmt>
  <rfmt sheetId="1" sqref="J222" start="0" length="0">
    <dxf>
      <numFmt numFmtId="30" formatCode="@"/>
    </dxf>
  </rfmt>
  <rfmt sheetId="1" sqref="J223" start="0" length="0">
    <dxf>
      <numFmt numFmtId="30" formatCode="@"/>
    </dxf>
  </rfmt>
  <rfmt sheetId="1" sqref="J224" start="0" length="0">
    <dxf>
      <numFmt numFmtId="30" formatCode="@"/>
    </dxf>
  </rfmt>
  <rfmt sheetId="1" sqref="J225" start="0" length="0">
    <dxf>
      <numFmt numFmtId="30" formatCode="@"/>
    </dxf>
  </rfmt>
  <rfmt sheetId="1" sqref="J226" start="0" length="0">
    <dxf>
      <numFmt numFmtId="30" formatCode="@"/>
    </dxf>
  </rfmt>
  <rfmt sheetId="1" sqref="J227" start="0" length="0">
    <dxf>
      <numFmt numFmtId="30" formatCode="@"/>
    </dxf>
  </rfmt>
  <rfmt sheetId="1" sqref="J228" start="0" length="0">
    <dxf>
      <numFmt numFmtId="30" formatCode="@"/>
    </dxf>
  </rfmt>
  <rfmt sheetId="1" sqref="J229" start="0" length="0">
    <dxf>
      <numFmt numFmtId="30" formatCode="@"/>
    </dxf>
  </rfmt>
  <rfmt sheetId="1" sqref="J230" start="0" length="0">
    <dxf>
      <numFmt numFmtId="30" formatCode="@"/>
    </dxf>
  </rfmt>
  <rfmt sheetId="1" sqref="J231" start="0" length="0">
    <dxf>
      <numFmt numFmtId="30" formatCode="@"/>
    </dxf>
  </rfmt>
  <rfmt sheetId="1" sqref="J232" start="0" length="0">
    <dxf>
      <numFmt numFmtId="30" formatCode="@"/>
    </dxf>
  </rfmt>
  <rfmt sheetId="1" sqref="J233" start="0" length="0">
    <dxf>
      <numFmt numFmtId="30" formatCode="@"/>
    </dxf>
  </rfmt>
  <rfmt sheetId="1" sqref="J234" start="0" length="0">
    <dxf>
      <numFmt numFmtId="30" formatCode="@"/>
    </dxf>
  </rfmt>
  <rfmt sheetId="1" sqref="J235" start="0" length="0">
    <dxf>
      <numFmt numFmtId="30" formatCode="@"/>
    </dxf>
  </rfmt>
  <rfmt sheetId="1" sqref="J236" start="0" length="0">
    <dxf>
      <numFmt numFmtId="30" formatCode="@"/>
    </dxf>
  </rfmt>
  <rfmt sheetId="1" sqref="J237" start="0" length="0">
    <dxf>
      <numFmt numFmtId="30" formatCode="@"/>
    </dxf>
  </rfmt>
  <rfmt sheetId="1" sqref="J238" start="0" length="0">
    <dxf>
      <numFmt numFmtId="30" formatCode="@"/>
    </dxf>
  </rfmt>
  <rfmt sheetId="1" sqref="J239" start="0" length="0">
    <dxf>
      <numFmt numFmtId="30" formatCode="@"/>
    </dxf>
  </rfmt>
  <rfmt sheetId="1" sqref="J240" start="0" length="0">
    <dxf>
      <numFmt numFmtId="30" formatCode="@"/>
    </dxf>
  </rfmt>
  <rfmt sheetId="1" sqref="J241" start="0" length="0">
    <dxf>
      <numFmt numFmtId="30" formatCode="@"/>
    </dxf>
  </rfmt>
  <rfmt sheetId="1" sqref="J242" start="0" length="0">
    <dxf>
      <numFmt numFmtId="30" formatCode="@"/>
    </dxf>
  </rfmt>
  <rfmt sheetId="1" sqref="J243" start="0" length="0">
    <dxf>
      <numFmt numFmtId="30" formatCode="@"/>
    </dxf>
  </rfmt>
  <rfmt sheetId="1" sqref="J244" start="0" length="0">
    <dxf>
      <numFmt numFmtId="30" formatCode="@"/>
    </dxf>
  </rfmt>
  <rfmt sheetId="1" sqref="J245" start="0" length="0">
    <dxf>
      <numFmt numFmtId="30" formatCode="@"/>
    </dxf>
  </rfmt>
  <rfmt sheetId="1" sqref="J246" start="0" length="0">
    <dxf>
      <numFmt numFmtId="30" formatCode="@"/>
    </dxf>
  </rfmt>
  <rfmt sheetId="1" sqref="J247" start="0" length="0">
    <dxf>
      <numFmt numFmtId="30" formatCode="@"/>
    </dxf>
  </rfmt>
  <rfmt sheetId="1" sqref="J248" start="0" length="0">
    <dxf>
      <numFmt numFmtId="30" formatCode="@"/>
    </dxf>
  </rfmt>
  <rfmt sheetId="1" sqref="J249" start="0" length="0">
    <dxf>
      <numFmt numFmtId="30" formatCode="@"/>
    </dxf>
  </rfmt>
  <rfmt sheetId="1" sqref="J250" start="0" length="0">
    <dxf>
      <numFmt numFmtId="30" formatCode="@"/>
    </dxf>
  </rfmt>
  <rfmt sheetId="1" sqref="J251" start="0" length="0">
    <dxf>
      <numFmt numFmtId="30" formatCode="@"/>
    </dxf>
  </rfmt>
  <rfmt sheetId="1" sqref="J252" start="0" length="0">
    <dxf>
      <numFmt numFmtId="30" formatCode="@"/>
    </dxf>
  </rfmt>
  <rfmt sheetId="1" sqref="J253" start="0" length="0">
    <dxf>
      <numFmt numFmtId="30" formatCode="@"/>
    </dxf>
  </rfmt>
  <rfmt sheetId="1" sqref="J254" start="0" length="0">
    <dxf>
      <numFmt numFmtId="30" formatCode="@"/>
    </dxf>
  </rfmt>
  <rfmt sheetId="1" sqref="J1:J65536" start="0" length="0">
    <dxf>
      <numFmt numFmtId="30" formatCode="@"/>
    </dxf>
  </rfmt>
  <rfmt sheetId="1" sqref="I41" start="0" length="0">
    <dxf>
      <fill>
        <patternFill patternType="solid">
          <bgColor indexed="10"/>
        </patternFill>
      </fill>
    </dxf>
  </rfmt>
  <rfmt sheetId="1" sqref="A41:IV41" start="0" length="0">
    <dxf>
      <fill>
        <patternFill>
          <bgColor indexed="10"/>
        </patternFill>
      </fill>
    </dxf>
  </rfmt>
  <rm rId="2847" sheetId="1" source="I41" destination="I42" sourceSheetId="1">
    <rfmt sheetId="1" s="1" sqref="I42" start="0" length="0">
      <dxf>
        <font>
          <sz val="10"/>
          <color auto="1"/>
          <name val="Times New Roman Cyr"/>
          <scheme val="none"/>
        </font>
        <numFmt numFmtId="30" formatCode="@"/>
      </dxf>
    </rfmt>
  </rm>
  <rfmt sheetId="1" sqref="I1:I65536" start="0" length="0">
    <dxf>
      <fill>
        <patternFill patternType="none">
          <bgColor indexed="65"/>
        </patternFill>
      </fill>
    </dxf>
  </rfmt>
  <rfmt sheetId="1" sqref="J1:J65536" start="0" length="0">
    <dxf>
      <fill>
        <patternFill patternType="none">
          <bgColor indexed="65"/>
        </patternFill>
      </fill>
    </dxf>
  </rfmt>
  <rcc rId="2848" sId="1" odxf="1" dxf="1" numFmtId="4">
    <oc r="E13">
      <v>107000</v>
    </oc>
    <nc r="E13">
      <v>107481</v>
    </nc>
    <odxf>
      <fill>
        <patternFill>
          <bgColor indexed="9"/>
        </patternFill>
      </fill>
    </odxf>
    <ndxf>
      <fill>
        <patternFill>
          <bgColor indexed="13"/>
        </patternFill>
      </fill>
    </ndxf>
  </rcc>
  <rfmt sheetId="1" sqref="E13" start="0" length="0">
    <dxf>
      <fill>
        <patternFill>
          <bgColor indexed="10"/>
        </patternFill>
      </fill>
    </dxf>
  </rfmt>
  <rcc rId="2849" sId="1" odxf="1" dxf="1" numFmtId="4">
    <oc r="E17">
      <v>107000</v>
    </oc>
    <nc r="E17">
      <v>107481</v>
    </nc>
    <odxf>
      <fill>
        <patternFill>
          <bgColor indexed="9"/>
        </patternFill>
      </fill>
    </odxf>
    <ndxf>
      <fill>
        <patternFill>
          <bgColor indexed="13"/>
        </patternFill>
      </fill>
    </ndxf>
  </rcc>
  <rfmt sheetId="1" sqref="E17" start="0" length="0">
    <dxf>
      <fill>
        <patternFill>
          <bgColor indexed="10"/>
        </patternFill>
      </fill>
    </dxf>
  </rfmt>
  <rcc rId="2850" sId="1" odxf="1" dxf="1" numFmtId="4">
    <oc r="E21">
      <v>107000</v>
    </oc>
    <nc r="E21">
      <v>107481</v>
    </nc>
    <odxf>
      <fill>
        <patternFill>
          <bgColor indexed="9"/>
        </patternFill>
      </fill>
    </odxf>
    <ndxf>
      <fill>
        <patternFill>
          <bgColor indexed="13"/>
        </patternFill>
      </fill>
    </ndxf>
  </rcc>
  <rfmt sheetId="1" sqref="E21" start="0" length="0">
    <dxf>
      <fill>
        <patternFill>
          <bgColor indexed="10"/>
        </patternFill>
      </fill>
    </dxf>
  </rfmt>
  <rcc rId="2851" sId="1">
    <oc r="A25" t="inlineStr">
      <is>
        <t>Проведение выборов и референдумов</t>
      </is>
    </oc>
    <nc r="A25" t="inlineStr">
      <is>
        <t>Непрограммные мероприятия</t>
      </is>
    </nc>
  </rcc>
  <rcc rId="2852" sId="1" numFmtId="4">
    <oc r="E25">
      <v>6002000</v>
    </oc>
    <nc r="E25">
      <v>6000000</v>
    </nc>
  </rcc>
  <rfmt sheetId="1" sqref="A25:H25" start="0" length="0">
    <dxf>
      <fill>
        <patternFill patternType="solid">
          <bgColor indexed="10"/>
        </patternFill>
      </fill>
    </dxf>
  </rfmt>
  <rcc rId="2853" sId="1" odxf="1" dxf="1">
    <oc r="A29" t="inlineStr">
      <is>
        <t>Резервные  фонды</t>
      </is>
    </oc>
    <nc r="A29" t="inlineStr">
      <is>
        <t>Непрограммные мероприятия</t>
      </is>
    </nc>
    <odxf>
      <font>
        <name val="Times New Roman Cyr"/>
        <scheme val="none"/>
      </font>
      <fill>
        <patternFill patternType="none">
          <bgColor indexed="65"/>
        </patternFill>
      </fill>
    </odxf>
    <ndxf>
      <font>
        <name val="Times New Roman Cyr"/>
        <scheme val="none"/>
      </font>
      <fill>
        <patternFill patternType="solid">
          <bgColor indexed="10"/>
        </patternFill>
      </fill>
    </ndxf>
  </rcc>
  <rfmt sheetId="1" sqref="B29:H29" start="0" length="0">
    <dxf>
      <fill>
        <patternFill patternType="solid">
          <bgColor indexed="10"/>
        </patternFill>
      </fill>
    </dxf>
  </rfmt>
  <rcc rId="2854" sId="1" odxf="1" dxf="1">
    <oc r="A30" t="inlineStr">
      <is>
        <t>Резервные  фонды местных администраций</t>
      </is>
    </oc>
    <nc r="A30" t="inlineStr">
      <is>
        <t>Резервные фонды муниципального образования</t>
      </is>
    </nc>
    <odxf>
      <font>
        <name val="Times New Roman Cyr"/>
        <scheme val="none"/>
      </font>
      <fill>
        <patternFill patternType="none">
          <bgColor indexed="65"/>
        </patternFill>
      </fill>
    </odxf>
    <ndxf>
      <font>
        <name val="Times New Roman Cyr"/>
        <scheme val="none"/>
      </font>
      <fill>
        <patternFill patternType="solid">
          <bgColor indexed="13"/>
        </patternFill>
      </fill>
    </ndxf>
  </rcc>
  <rcc rId="2855" sId="1" numFmtId="4">
    <oc r="E30">
      <v>600705</v>
    </oc>
    <nc r="E30">
      <v>6000705</v>
    </nc>
  </rcc>
  <rcc rId="2856" sId="1" numFmtId="4">
    <oc r="E31">
      <v>600705</v>
    </oc>
    <nc r="E31">
      <v>6000705</v>
    </nc>
  </rcc>
  <rfmt sheetId="1" sqref="A30:H31" start="0" length="0">
    <dxf>
      <fill>
        <patternFill>
          <bgColor indexed="10"/>
        </patternFill>
      </fill>
    </dxf>
  </rfmt>
  <rcc rId="2857" sId="1" odxf="1" dxf="1">
    <oc r="A33" t="inlineStr">
      <is>
        <t>Реализация государственных функций, связанных с общегосударственным управлением</t>
      </is>
    </oc>
    <nc r="A33" t="inlineStr">
      <is>
        <t>Непрограммные мероприятия</t>
      </is>
    </nc>
    <odxf>
      <fill>
        <patternFill patternType="none">
          <bgColor indexed="65"/>
        </patternFill>
      </fill>
    </odxf>
    <ndxf>
      <fill>
        <patternFill patternType="solid">
          <bgColor indexed="10"/>
        </patternFill>
      </fill>
    </ndxf>
  </rcc>
  <rfmt sheetId="1" sqref="A34:IV34" start="0" length="0">
    <dxf>
      <fill>
        <patternFill patternType="solid">
          <bgColor indexed="10"/>
        </patternFill>
      </fill>
    </dxf>
  </rfmt>
  <rfmt sheetId="1" sqref="A34:IV34" start="0" length="0">
    <dxf>
      <fill>
        <patternFill patternType="none">
          <bgColor indexed="65"/>
        </patternFill>
      </fill>
    </dxf>
  </rfmt>
  <rfmt sheetId="1" sqref="A34:H34" start="0" length="0">
    <dxf>
      <fill>
        <patternFill patternType="solid">
          <bgColor indexed="10"/>
        </patternFill>
      </fill>
    </dxf>
  </rfmt>
  <rcc rId="2858" sId="1">
    <oc r="A35" t="inlineStr">
      <is>
        <t>Прочие выплаты по обязательствам государства</t>
      </is>
    </oc>
    <nc r="A35" t="inlineStr">
      <is>
        <t>Расходы на обеспечение функций органов местного самоуправления</t>
      </is>
    </nc>
  </rcc>
  <rfmt sheetId="1" sqref="A35:H35" start="0" length="0">
    <dxf>
      <fill>
        <patternFill patternType="solid">
          <bgColor indexed="10"/>
        </patternFill>
      </fill>
    </dxf>
  </rfmt>
  <rfmt sheetId="1" sqref="A33:H33" start="0" length="0">
    <dxf>
      <fill>
        <patternFill>
          <bgColor indexed="10"/>
        </patternFill>
      </fill>
    </dxf>
  </rfmt>
  <rfmt sheetId="1" sqref="A40" start="0" length="0">
    <dxf>
      <fill>
        <patternFill patternType="solid">
          <bgColor indexed="10"/>
        </patternFill>
      </fill>
    </dxf>
  </rfmt>
  <rfmt sheetId="1" sqref="A41:IV41" start="0" length="0">
    <dxf>
      <fill>
        <patternFill patternType="none">
          <bgColor indexed="65"/>
        </patternFill>
      </fill>
    </dxf>
  </rfmt>
  <rfmt sheetId="1" sqref="A41:H41" start="0" length="0">
    <dxf>
      <fill>
        <patternFill patternType="solid">
          <bgColor indexed="10"/>
        </patternFill>
      </fill>
    </dxf>
  </rfmt>
  <rcc rId="2859" sId="1">
    <oc r="A42" t="inlineStr">
      <is>
        <t xml:space="preserve">Руководство и управление в сфере установленных функций </t>
      </is>
    </oc>
    <nc r="A42" t="inlineStr">
      <is>
        <t>Субвенции на осуществление первичного воинского учета на территориях, где отсутствуют военные комиссариаты (федеральный бюджет)</t>
      </is>
    </nc>
  </rcc>
  <rfmt sheetId="1" sqref="A42:H42" start="0" length="0">
    <dxf>
      <fill>
        <patternFill patternType="solid">
          <bgColor indexed="10"/>
        </patternFill>
      </fill>
    </dxf>
  </rfmt>
  <rfmt sheetId="1" sqref="B40:H40" start="0" length="0">
    <dxf>
      <fill>
        <patternFill patternType="solid">
          <bgColor indexed="10"/>
        </patternFill>
      </fill>
    </dxf>
  </rfmt>
  <rcc rId="2860" sId="1">
    <oc r="A41" t="inlineStr">
      <is>
        <t>Мобилизационная и вневойсковая подготовка</t>
      </is>
    </oc>
    <nc r="A41" t="inlineStr">
      <is>
        <t>Непрограммные мероприятия</t>
      </is>
    </nc>
  </rcc>
  <rcc rId="2861" sId="1" numFmtId="4">
    <oc r="E41">
      <v>6005000</v>
    </oc>
    <nc r="E41">
      <v>6000000</v>
    </nc>
  </rcc>
  <rcc rId="2862" sId="1" numFmtId="4">
    <oc r="E40">
      <v>6000000</v>
    </oc>
    <nc r="E40"/>
  </rcc>
  <rfmt sheetId="1" s="1" sqref="A40" start="0" length="0">
    <dxf>
      <font>
        <sz val="13"/>
        <color auto="1"/>
        <name val="Times New Roman"/>
        <scheme val="none"/>
      </font>
      <fill>
        <patternFill>
          <bgColor indexed="50"/>
        </patternFill>
      </fill>
      <alignment wrapText="0" readingOrder="0"/>
      <border outline="0">
        <left style="thin">
          <color indexed="64"/>
        </left>
        <right/>
        <bottom/>
      </border>
      <protection hidden="0"/>
    </dxf>
  </rfmt>
  <rfmt sheetId="1" sqref="A40" start="0" length="0">
    <dxf>
      <fill>
        <patternFill>
          <bgColor indexed="10"/>
        </patternFill>
      </fill>
    </dxf>
  </rfmt>
  <rfmt sheetId="1" sqref="E13 E17 E21" start="0" length="0">
    <dxf>
      <fill>
        <patternFill patternType="none">
          <bgColor indexed="65"/>
        </patternFill>
      </fill>
    </dxf>
  </rfmt>
  <rcc rId="2863" sId="1" numFmtId="4">
    <oc r="E29">
      <v>600000</v>
    </oc>
    <nc r="E29">
      <v>6000000</v>
    </nc>
  </rcc>
  <rcc rId="2864" sId="1">
    <nc r="I34" t="inlineStr">
      <is>
        <t>удалить</t>
      </is>
    </nc>
  </rcc>
  <rfmt sheetId="1" s="1" sqref="A40" start="0" length="0">
    <dxf>
      <font>
        <sz val="10"/>
        <color auto="1"/>
        <name val="Times New Roman Cyr"/>
        <scheme val="none"/>
      </font>
      <alignment wrapText="1" readingOrder="0"/>
      <border outline="0">
        <left style="medium">
          <color indexed="64"/>
        </left>
        <right style="thin">
          <color indexed="64"/>
        </right>
        <bottom style="thin">
          <color indexed="64"/>
        </bottom>
      </border>
      <protection hidden="1"/>
    </dxf>
  </rfmt>
  <rcc rId="2865" sId="1" numFmtId="4">
    <oc r="E48">
      <v>6000000</v>
    </oc>
    <nc r="E48"/>
  </rcc>
  <rcc rId="2866" sId="1" numFmtId="4">
    <oc r="E49">
      <v>6005000</v>
    </oc>
    <nc r="E49">
      <v>6000000</v>
    </nc>
  </rcc>
  <rcc rId="2867" sId="1" odxf="1" dxf="1">
    <oc r="A49" t="inlineStr">
      <is>
        <t>Руководство и управление в сфере установленных функций</t>
      </is>
    </oc>
    <nc r="A49" t="inlineStr">
      <is>
        <t>Непрограммные мероприятия</t>
      </is>
    </nc>
    <odxf>
      <fill>
        <patternFill patternType="none">
          <bgColor indexed="65"/>
        </patternFill>
      </fill>
    </odxf>
    <ndxf>
      <fill>
        <patternFill patternType="solid">
          <bgColor indexed="10"/>
        </patternFill>
      </fill>
    </ndxf>
  </rcc>
  <rfmt sheetId="1" sqref="A50:H50" start="0" length="0">
    <dxf>
      <fill>
        <patternFill patternType="solid">
          <bgColor indexed="10"/>
        </patternFill>
      </fill>
    </dxf>
  </rfmt>
  <rfmt sheetId="1" sqref="B49:H49" start="0" length="0">
    <dxf>
      <fill>
        <patternFill patternType="solid">
          <bgColor indexed="10"/>
        </patternFill>
      </fill>
    </dxf>
  </rfmt>
  <rcc rId="2868" sId="1">
    <nc r="I50" t="inlineStr">
      <is>
        <t>удалить</t>
      </is>
    </nc>
  </rcc>
  <rcc rId="2869" sId="1" numFmtId="4">
    <oc r="F51">
      <v>0</v>
    </oc>
    <nc r="F51"/>
  </rcc>
  <rcc rId="2870" sId="1" numFmtId="4">
    <oc r="F56">
      <v>0</v>
    </oc>
    <nc r="F56"/>
  </rcc>
  <rfmt sheetId="1" sqref="F51 F56" start="0" length="0">
    <dxf>
      <fill>
        <patternFill patternType="solid">
          <bgColor indexed="10"/>
        </patternFill>
      </fill>
    </dxf>
  </rfmt>
  <rcc rId="2871" sId="1">
    <oc r="A56" t="inlineStr">
      <is>
        <t>Субвенции на осуществление федеральных полномочий по государственной регистрации актов гражданского состояния (федеральный бюджет)</t>
      </is>
    </oc>
    <nc r="A56" t="inlineStr">
      <is>
        <t>Субвенции на осуществление федеральных полномочий по государственной регистрации актов гражданского состояния (автономный бюджет)</t>
      </is>
    </nc>
  </rcc>
  <rfmt sheetId="1" sqref="A56:H56" start="0" length="0">
    <dxf>
      <fill>
        <patternFill>
          <bgColor indexed="10"/>
        </patternFill>
      </fill>
    </dxf>
  </rfmt>
  <rcc rId="2872" sId="1" numFmtId="4">
    <oc r="E63">
      <v>207000</v>
    </oc>
    <nc r="E63">
      <v>207482</v>
    </nc>
  </rcc>
  <rfmt sheetId="1" sqref="E63" start="0" length="0">
    <dxf>
      <fill>
        <patternFill>
          <bgColor indexed="10"/>
        </patternFill>
      </fill>
    </dxf>
  </rfmt>
  <rcc rId="2873" sId="1" numFmtId="4">
    <oc r="E64">
      <v>207481</v>
    </oc>
    <nc r="E64">
      <v>207482</v>
    </nc>
  </rcc>
  <rfmt sheetId="1" sqref="A63:H64" start="0" length="0">
    <dxf>
      <fill>
        <patternFill>
          <bgColor indexed="10"/>
        </patternFill>
      </fill>
    </dxf>
  </rfmt>
  <rdn rId="0" localSheetId="1" customView="1" name="Z_30778448_B592_4525_BA84_082E3FE6F267_.wvu.Rows" hidden="1" oldHidden="1">
    <formula>Вед2014!$85:$94</formula>
  </rdn>
  <rdn rId="0" localSheetId="1" customView="1" name="Z_30778448_B592_4525_BA84_082E3FE6F267_.wvu.FilterData" hidden="1" oldHidden="1">
    <formula>Вед2014!$A$7:$G$129</formula>
  </rdn>
  <rdn rId="0" localSheetId="2" customView="1" name="Z_30778448_B592_4525_BA84_082E3FE6F267_.wvu.Rows" hidden="1" oldHidden="1">
    <formula>Функцион2014!$25:$25,Функцион2014!$27:$32,Функцион2014!$34:$36,Функцион2014!$40:$42,Функцион2014!$46:$47</formula>
  </rdn>
  <rcv guid="{30778448-B592-4525-BA84-082E3FE6F267}" action="add"/>
</revisions>
</file>

<file path=xl/revisions/revisionLog5.xml><?xml version="1.0" encoding="utf-8"?>
<revisions xmlns="http://schemas.openxmlformats.org/spreadsheetml/2006/main" xmlns:r="http://schemas.openxmlformats.org/officeDocument/2006/relationships">
  <rcc rId="2877" sId="1">
    <nc r="I20" t="inlineStr">
      <is>
        <t>удалить</t>
      </is>
    </nc>
  </rcc>
  <rfmt sheetId="1" sqref="A20:H20">
    <dxf>
      <fill>
        <patternFill>
          <bgColor rgb="FFFF0000"/>
        </patternFill>
      </fill>
    </dxf>
  </rfmt>
  <rfmt sheetId="1" sqref="A16:H16">
    <dxf>
      <fill>
        <patternFill>
          <bgColor rgb="FFFF0000"/>
        </patternFill>
      </fill>
    </dxf>
  </rfmt>
  <rcc rId="2878" sId="1">
    <nc r="I16" t="inlineStr">
      <is>
        <t>удалить</t>
      </is>
    </nc>
  </rcc>
  <rcc rId="2879" sId="1">
    <nc r="I12" t="inlineStr">
      <is>
        <t>удалить</t>
      </is>
    </nc>
  </rcc>
  <rfmt sheetId="1" sqref="A12:H12">
    <dxf>
      <fill>
        <patternFill patternType="solid">
          <bgColor rgb="FFFF0000"/>
        </patternFill>
      </fill>
    </dxf>
  </rfmt>
  <rfmt sheetId="1" sqref="A129:H129">
    <dxf>
      <fill>
        <patternFill patternType="solid">
          <bgColor rgb="FFFF0000"/>
        </patternFill>
      </fill>
    </dxf>
  </rfmt>
  <rcc rId="2880" sId="1" xfDxf="1" s="1" dxf="1">
    <oc r="A129" t="inlineStr">
      <is>
        <t>Мероприятия в сфере средств массовой информации</t>
      </is>
    </oc>
    <nc r="A129" t="inlineStr">
      <is>
        <t>Прочие мероприятия органов местного самоуправления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fmt sheetId="1" sqref="A128:H128">
    <dxf>
      <fill>
        <patternFill patternType="solid">
          <bgColor rgb="FFFF0000"/>
        </patternFill>
      </fill>
    </dxf>
  </rfmt>
  <rcc rId="2881" sId="1">
    <oc r="A128" t="inlineStr">
      <is>
        <t>Средств массовой информации</t>
      </is>
    </oc>
    <nc r="A128" t="inlineStr">
      <is>
        <t>Непрограммные мероприятия</t>
      </is>
    </nc>
  </rcc>
  <rfmt sheetId="1" sqref="A123:H123">
    <dxf>
      <fill>
        <patternFill>
          <bgColor rgb="FFFF0000"/>
        </patternFill>
      </fill>
    </dxf>
  </rfmt>
  <rfmt sheetId="1" sqref="A124:H124">
    <dxf>
      <fill>
        <patternFill patternType="solid">
          <bgColor rgb="FFFF0000"/>
        </patternFill>
      </fill>
    </dxf>
  </rfmt>
  <rcc rId="2882" sId="1" numFmtId="4">
    <oc r="E124">
      <v>6000000</v>
    </oc>
    <nc r="E124">
      <v>6000004</v>
    </nc>
  </rcc>
  <rfmt sheetId="1" sqref="A123:E123">
    <dxf>
      <fill>
        <patternFill patternType="solid">
          <bgColor rgb="FFFF0000"/>
        </patternFill>
      </fill>
    </dxf>
  </rfmt>
  <rcc rId="2883" sId="1">
    <oc r="A123" t="inlineStr">
      <is>
        <t>Физкультурно-оздоровительная работа и спортивные мероприятия</t>
      </is>
    </oc>
    <nc r="A123" t="inlineStr">
      <is>
        <t>Непрограммные мероприятия</t>
      </is>
    </nc>
  </rcc>
  <rcc rId="2884" sId="1">
    <oc r="A119" t="inlineStr">
      <is>
        <t>Пенсионное обеспечение</t>
      </is>
    </oc>
    <nc r="A119" t="inlineStr">
      <is>
        <t>Непрограммные мероприятия</t>
      </is>
    </nc>
  </rcc>
  <rfmt sheetId="1" sqref="A111:H111">
    <dxf>
      <fill>
        <patternFill>
          <bgColor rgb="FFFF0000"/>
        </patternFill>
      </fill>
    </dxf>
  </rfmt>
  <rcc rId="2885" sId="1" numFmtId="4">
    <oc r="E111">
      <v>407000</v>
    </oc>
    <nc r="E111">
      <v>407484</v>
    </nc>
  </rcc>
  <rcc rId="2886" sId="1">
    <nc r="I110" t="inlineStr">
      <is>
        <t>удалить</t>
      </is>
    </nc>
  </rcc>
  <rfmt sheetId="1" sqref="A110:H110">
    <dxf>
      <fill>
        <patternFill>
          <bgColor rgb="FFFF0000"/>
        </patternFill>
      </fill>
    </dxf>
  </rfmt>
  <rfmt sheetId="1" sqref="A105:H105">
    <dxf>
      <fill>
        <patternFill>
          <bgColor rgb="FFFF0000"/>
        </patternFill>
      </fill>
    </dxf>
  </rfmt>
  <rfmt sheetId="1" sqref="A106:H106">
    <dxf>
      <fill>
        <patternFill>
          <bgColor rgb="FFFF0000"/>
        </patternFill>
      </fill>
    </dxf>
  </rfmt>
  <rcc rId="2887" sId="1" odxf="1" dxf="1" numFmtId="4">
    <oc r="E106">
      <v>300000</v>
    </oc>
    <nc r="E106">
      <v>307483</v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m rId="2888" sheetId="1" source="E105" destination="E106" sourceSheetId="1">
    <rcc rId="0" sId="1" s="1" dxf="1" numFmtId="4">
      <nc r="E106">
        <v>307000</v>
      </nc>
      <ndxf>
        <font>
          <sz val="10"/>
          <color auto="1"/>
          <name val="Times New Roman Cyr"/>
          <scheme val="none"/>
        </font>
        <numFmt numFmtId="174" formatCode="00000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</rm>
  <rcc rId="2889" sId="1">
    <oc r="A105" t="inlineStr">
      <is>
        <t>Программа муниципального образования сельское поселение Болчары "Молодежь  сельского поселения Болчары на 2014-2016 годы"</t>
      </is>
    </oc>
    <nc r="A105" t="inlineStr">
      <is>
        <t>Молодежная политика и оздоровление детей</t>
      </is>
    </nc>
  </rcc>
  <rfmt sheetId="1" sqref="A102:H102">
    <dxf>
      <fill>
        <patternFill>
          <bgColor rgb="FFFF0000"/>
        </patternFill>
      </fill>
    </dxf>
  </rfmt>
  <rcc rId="2890" sId="1" numFmtId="4">
    <oc r="E102">
      <v>607000</v>
    </oc>
    <nc r="E102">
      <v>607486</v>
    </nc>
  </rcc>
  <rcc rId="2891" sId="1">
    <nc r="A96" t="inlineStr">
      <is>
        <t>Непрограммные мероприятия</t>
      </is>
    </nc>
  </rcc>
  <rfmt sheetId="1" sqref="A97:H97">
    <dxf>
      <fill>
        <patternFill patternType="solid">
          <bgColor rgb="FFFF0000"/>
        </patternFill>
      </fill>
    </dxf>
  </rfmt>
  <rm rId="2892" sheetId="1" source="A96" destination="A97" sourceSheetId="1">
    <rcc rId="0" sId="1" s="1" dxf="1">
      <nc r="A97" t="inlineStr">
        <is>
          <t>Прочая закупка товаров, работ и услуг для государственных ( муниципальных) нужд</t>
        </is>
      </nc>
      <ndxf>
        <font>
          <sz val="10"/>
          <color auto="1"/>
          <name val="Times New Roman Cyr"/>
          <scheme val="none"/>
        </font>
        <alignment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</rm>
  <rcc rId="2893" sId="1" numFmtId="4">
    <nc r="G97">
      <v>300</v>
    </nc>
  </rcc>
  <rcc rId="2894" sId="1">
    <nc r="E97" t="inlineStr">
      <is>
        <t>6000610</t>
      </is>
    </nc>
  </rcc>
  <rcc rId="2895" sId="1">
    <nc r="D97" t="inlineStr">
      <is>
        <t>03</t>
      </is>
    </nc>
  </rcc>
  <rcc rId="2896" sId="1" numFmtId="4">
    <nc r="C97">
      <v>5</v>
    </nc>
  </rcc>
  <rcc rId="2897" sId="1" numFmtId="4">
    <nc r="B97">
      <v>20</v>
    </nc>
  </rcc>
  <rcc rId="2898" sId="1">
    <nc r="A97" t="inlineStr">
      <is>
        <t>Прочая закупка товаров, работ и услуг для государственных ( муниципальных) нужд</t>
      </is>
    </nc>
  </rcc>
  <rrc rId="2899" sId="1" ref="A97:XFD97" action="insertRow"/>
  <rfmt sheetId="1" sqref="A83:H83">
    <dxf>
      <fill>
        <patternFill patternType="solid">
          <bgColor rgb="FFFF0000"/>
        </patternFill>
      </fill>
    </dxf>
  </rfmt>
  <rcc rId="2900" sId="1">
    <oc r="A83" t="inlineStr">
      <is>
        <t>Капитальный ремонт муниципального жилищного фонда</t>
      </is>
    </oc>
    <nc r="A83" t="inlineStr">
      <is>
        <t>Непрограммные мероприятия</t>
      </is>
    </nc>
  </rcc>
  <rm rId="2901" sheetId="1" source="E82" destination="E83" sourceSheetId="1">
    <rcc rId="0" sId="1" s="1" dxf="1">
      <nc r="E83" t="inlineStr">
        <is>
          <t>6000352</t>
        </is>
      </nc>
      <ndxf>
        <font>
          <sz val="10"/>
          <color auto="1"/>
          <name val="Times New Roman Cyr"/>
          <scheme val="none"/>
        </font>
        <numFmt numFmtId="30" formatCode="@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</rm>
  <rfmt sheetId="1" sqref="A78:H78">
    <dxf>
      <fill>
        <patternFill patternType="solid">
          <bgColor rgb="FFFF0000"/>
        </patternFill>
      </fill>
    </dxf>
  </rfmt>
  <rcc rId="2902" sId="1">
    <oc r="A78" t="inlineStr">
      <is>
        <t>Отдельные вопросы в области информационно-коммуникационных технологий и связи</t>
      </is>
    </oc>
    <nc r="A78" t="inlineStr">
      <is>
        <t>Прочие мероприятия органов местного самоуправления</t>
      </is>
    </nc>
  </rcc>
  <rfmt sheetId="1" sqref="A77:H77">
    <dxf>
      <fill>
        <patternFill patternType="solid">
          <bgColor rgb="FFFF0000"/>
        </patternFill>
      </fill>
    </dxf>
  </rfmt>
  <rcc rId="2903" sId="1">
    <oc r="A77" t="inlineStr">
      <is>
        <t>Отдельные вопросы в области информационно-коммуникационных технологий и связи</t>
      </is>
    </oc>
    <nc r="A77" t="inlineStr">
      <is>
        <t>Непрограммные мероприятия</t>
      </is>
    </nc>
  </rcc>
  <rcc rId="2904" sId="1" odxf="1" dxf="1">
    <nc r="I74" t="inlineStr">
      <is>
        <t>удалить</t>
      </is>
    </nc>
    <odxf>
      <font>
        <name val="Times New Roman Cyr"/>
        <scheme val="none"/>
      </font>
    </odxf>
    <ndxf>
      <font>
        <name val="Times New Roman Cyr"/>
        <scheme val="none"/>
      </font>
    </ndxf>
  </rcc>
  <rfmt sheetId="1" sqref="A74:H74">
    <dxf>
      <fill>
        <patternFill>
          <bgColor rgb="FFFF0000"/>
        </patternFill>
      </fill>
    </dxf>
  </rfmt>
  <rfmt sheetId="1" sqref="I65:I70">
    <dxf>
      <fill>
        <patternFill patternType="solid">
          <bgColor rgb="FF00B050"/>
        </patternFill>
      </fill>
    </dxf>
  </rfmt>
  <rcc rId="2905" sId="1">
    <oc r="A65" t="inlineStr">
      <is>
        <t>Муниципальная программа Кондинского района "Защита населения и территории от чрезвычайных ситуаций, обеспечение пожарной  безопасности в Кондинском районе на 2014-2020 годы" (Бюджет автономного округа)</t>
      </is>
    </oc>
    <nc r="A65" t="inlineStr">
      <is>
        <r>
          <t xml:space="preserve">Муниципальная программа </t>
        </r>
        <r>
          <rPr>
            <sz val="10"/>
            <rFont val="Times New Roman Cyr"/>
            <charset val="204"/>
          </rPr>
          <t>Кондинского района "</t>
        </r>
        <r>
          <rPr>
            <sz val="10"/>
            <rFont val="Times New Roman Cyr"/>
            <family val="1"/>
            <charset val="204"/>
          </rPr>
          <t>Защита населения и территории от чрезвычайных ситуаций, обеспечение пожарной  безопасности в Кондинском районе на 2014-2020 годы" (Бюджет автономного округа)</t>
        </r>
      </is>
    </nc>
  </rcc>
  <rcc rId="2906" sId="1">
    <nc r="I65" t="inlineStr">
      <is>
        <t>????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2927" sId="1" numFmtId="4">
    <oc r="B91">
      <v>20</v>
    </oc>
    <nc r="B91">
      <v>650</v>
    </nc>
  </rcc>
  <rcc rId="2928" sId="1" numFmtId="4">
    <oc r="B92">
      <v>20</v>
    </oc>
    <nc r="B92">
      <v>650</v>
    </nc>
  </rcc>
  <rcc rId="2929" sId="1" numFmtId="4">
    <oc r="B93">
      <v>20</v>
    </oc>
    <nc r="B93">
      <v>650</v>
    </nc>
  </rcc>
  <rcc rId="2930" sId="1" numFmtId="4">
    <oc r="B94">
      <v>20</v>
    </oc>
    <nc r="B94">
      <v>650</v>
    </nc>
  </rcc>
  <rcc rId="2931" sId="1" numFmtId="4">
    <oc r="B95">
      <v>20</v>
    </oc>
    <nc r="B95">
      <v>650</v>
    </nc>
  </rcc>
  <rcc rId="2932" sId="1" numFmtId="4">
    <oc r="B96">
      <v>20</v>
    </oc>
    <nc r="B96">
      <v>650</v>
    </nc>
  </rcc>
  <rcc rId="2933" sId="1" numFmtId="4">
    <oc r="B97">
      <v>20</v>
    </oc>
    <nc r="B97">
      <v>650</v>
    </nc>
  </rcc>
  <rcc rId="2934" sId="1" numFmtId="4">
    <oc r="B98">
      <v>20</v>
    </oc>
    <nc r="B98">
      <v>650</v>
    </nc>
  </rcc>
  <rcc rId="2935" sId="1" numFmtId="4">
    <oc r="B99">
      <v>20</v>
    </oc>
    <nc r="B99">
      <v>650</v>
    </nc>
  </rcc>
  <rcc rId="2936" sId="1" numFmtId="4">
    <oc r="B100">
      <v>20</v>
    </oc>
    <nc r="B100">
      <v>650</v>
    </nc>
  </rcc>
  <rcc rId="2937" sId="1" numFmtId="4">
    <oc r="B101">
      <v>20</v>
    </oc>
    <nc r="B101">
      <v>650</v>
    </nc>
  </rcc>
  <rcc rId="2938" sId="1" numFmtId="4">
    <oc r="B102">
      <v>20</v>
    </oc>
    <nc r="B102">
      <v>650</v>
    </nc>
  </rcc>
  <rcc rId="2939" sId="1" numFmtId="4">
    <oc r="B103">
      <v>20</v>
    </oc>
    <nc r="B103">
      <v>650</v>
    </nc>
  </rcc>
  <rcc rId="2940" sId="1" numFmtId="4">
    <oc r="B104">
      <v>20</v>
    </oc>
    <nc r="B104">
      <v>650</v>
    </nc>
  </rcc>
  <rcc rId="2941" sId="1" numFmtId="4">
    <oc r="B105">
      <v>20</v>
    </oc>
    <nc r="B105">
      <v>650</v>
    </nc>
  </rcc>
  <rcc rId="2942" sId="1" numFmtId="4">
    <oc r="B106">
      <v>20</v>
    </oc>
    <nc r="B106">
      <v>650</v>
    </nc>
  </rcc>
  <rcc rId="2943" sId="1" numFmtId="4">
    <oc r="B107">
      <v>20</v>
    </oc>
    <nc r="B107">
      <v>650</v>
    </nc>
  </rcc>
  <rcc rId="2944" sId="1" numFmtId="4">
    <oc r="B108">
      <v>20</v>
    </oc>
    <nc r="B108">
      <v>650</v>
    </nc>
  </rcc>
  <rcc rId="2945" sId="1" numFmtId="4">
    <oc r="B109">
      <v>20</v>
    </oc>
    <nc r="B109">
      <v>650</v>
    </nc>
  </rcc>
  <rcc rId="2946" sId="1" numFmtId="4">
    <oc r="B110">
      <v>20</v>
    </oc>
    <nc r="B110">
      <v>650</v>
    </nc>
  </rcc>
  <rcc rId="2947" sId="1" numFmtId="4">
    <oc r="B111">
      <v>20</v>
    </oc>
    <nc r="B111">
      <v>650</v>
    </nc>
  </rcc>
  <rcc rId="2948" sId="1" numFmtId="4">
    <oc r="B112">
      <v>20</v>
    </oc>
    <nc r="B112">
      <v>650</v>
    </nc>
  </rcc>
  <rcc rId="2949" sId="1" numFmtId="4">
    <oc r="B113">
      <v>20</v>
    </oc>
    <nc r="B113">
      <v>650</v>
    </nc>
  </rcc>
  <rcc rId="2950" sId="1" numFmtId="4">
    <oc r="B114">
      <v>280</v>
    </oc>
    <nc r="B114">
      <v>650</v>
    </nc>
  </rcc>
  <rcc rId="2951" sId="1" numFmtId="4">
    <oc r="B115">
      <v>280</v>
    </oc>
    <nc r="B115">
      <v>650</v>
    </nc>
  </rcc>
  <rcc rId="2952" sId="1" numFmtId="4">
    <oc r="B116">
      <v>280</v>
    </oc>
    <nc r="B116">
      <v>650</v>
    </nc>
  </rcc>
  <rcc rId="2953" sId="1" numFmtId="4">
    <oc r="B117">
      <v>280</v>
    </oc>
    <nc r="B117">
      <v>650</v>
    </nc>
  </rcc>
  <rcc rId="2954" sId="1" numFmtId="4">
    <oc r="B118">
      <v>280</v>
    </oc>
    <nc r="B118">
      <v>650</v>
    </nc>
  </rcc>
  <rcc rId="2955" sId="1" numFmtId="4">
    <oc r="B119">
      <v>20</v>
    </oc>
    <nc r="B119">
      <v>650</v>
    </nc>
  </rcc>
  <rcc rId="2956" sId="1" numFmtId="4">
    <oc r="B120">
      <v>20</v>
    </oc>
    <nc r="B120">
      <v>650</v>
    </nc>
  </rcc>
  <rcc rId="2957" sId="1" odxf="1" dxf="1" numFmtId="4">
    <oc r="B121">
      <v>20</v>
    </oc>
    <nc r="B121">
      <v>650</v>
    </nc>
    <odxf>
      <fill>
        <patternFill patternType="solid">
          <bgColor rgb="FFFF0000"/>
        </patternFill>
      </fill>
    </odxf>
    <ndxf>
      <fill>
        <patternFill patternType="none">
          <bgColor indexed="65"/>
        </patternFill>
      </fill>
    </ndxf>
  </rcc>
  <rcc rId="2958" sId="1" odxf="1" dxf="1" numFmtId="4">
    <oc r="B122">
      <v>20</v>
    </oc>
    <nc r="B122">
      <v>650</v>
    </nc>
    <odxf>
      <fill>
        <patternFill patternType="solid">
          <bgColor rgb="FFFF0000"/>
        </patternFill>
      </fill>
    </odxf>
    <ndxf>
      <fill>
        <patternFill patternType="none">
          <bgColor indexed="65"/>
        </patternFill>
      </fill>
    </ndxf>
  </rcc>
  <rcc rId="2959" sId="1" numFmtId="4">
    <oc r="B123">
      <v>20</v>
    </oc>
    <nc r="B123">
      <v>650</v>
    </nc>
  </rcc>
  <rcv guid="{81222A41-5C5A-4DC3-B853-5A09E132D066}" action="delete"/>
  <rdn rId="0" localSheetId="1" customView="1" name="Z_81222A41_5C5A_4DC3_B853_5A09E132D066_.wvu.Rows" hidden="1" oldHidden="1">
    <formula>Вед2014!$79:$88</formula>
    <oldFormula>Вед2014!$79:$88</oldFormula>
  </rdn>
  <rdn rId="0" localSheetId="1" customView="1" name="Z_81222A41_5C5A_4DC3_B853_5A09E132D066_.wvu.FilterData" hidden="1" oldHidden="1">
    <formula>Вед2014!$A$7:$G$123</formula>
    <oldFormula>Вед2014!$A$7:$G$123</oldFormula>
  </rdn>
  <rdn rId="0" localSheetId="2" customView="1" name="Z_81222A41_5C5A_4DC3_B853_5A09E132D066_.wvu.Rows" hidden="1" oldHidden="1">
    <formula>Функцион2014!$25:$25,Функцион2014!$27:$32,Функцион2014!$34:$36,Функцион2014!$40:$42,Функцион2014!$46:$47</formula>
    <oldFormula>Функцион2014!$25:$25,Функцион2014!$27:$32,Функцион2014!$34:$36,Функцион2014!$40:$42,Функцион2014!$46:$47</oldFormula>
  </rdn>
  <rcv guid="{81222A41-5C5A-4DC3-B853-5A09E132D066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rc rId="2983" sId="1" ref="A57:XFD57" action="deleteRow">
    <undo index="0" exp="ref" v="1" dr="G57" r="G56" sId="1"/>
    <undo index="0" exp="area" ref3D="1" dr="$A$78:$XFD$87" dn="Z_81222A41_5C5A_4DC3_B853_5A09E132D066_.wvu.Rows" sId="1"/>
    <undo index="0" exp="area" ref3D="1" dr="$A$78:$XFD$87" dn="Z_30778448_B592_4525_BA84_082E3FE6F267_.wvu.Rows" sId="1"/>
    <rfmt sheetId="1" xfDxf="1" s="1" sqref="A57:XFD5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57" t="inlineStr">
        <is>
          <t>Программа муниципального образования сельское поселение Болчары "Профилактика терроризма и экстремизма, гармонизация межэтнических и межкультурных отношений, укрепление толерантности в сельском поселении Болчары  на 2014- 2016 годы"</t>
        </is>
      </nc>
      <ndxf>
        <fill>
          <patternFill patternType="solid">
            <bgColor rgb="FFFFFF0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57">
        <v>650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57">
        <v>3</v>
      </nc>
      <ndxf>
        <numFmt numFmtId="165" formatCode="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D57">
        <v>14</v>
      </nc>
      <ndxf>
        <numFmt numFmtId="165" formatCode="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E57">
        <v>200000</v>
      </nc>
      <ndxf>
        <numFmt numFmtId="166" formatCode="00000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F57" start="0" length="0">
      <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1" dxf="1">
      <nc r="G57">
        <f>G58</f>
      </nc>
      <n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H57" start="0" length="0">
      <dxf>
        <font>
          <b/>
          <name val="Times New Roman Cyr"/>
          <scheme val="none"/>
        </font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I57" start="0" length="0">
      <dxf>
        <numFmt numFmtId="30" formatCode="@"/>
      </dxf>
    </rfmt>
  </rrc>
  <rcc rId="2984" sId="1">
    <oc r="G56">
      <f>#REF!+G59</f>
    </oc>
    <nc r="G56">
      <f>G57+G59</f>
    </nc>
  </rcc>
  <rcc rId="2985" sId="1">
    <oc r="I59" t="inlineStr">
      <is>
        <t>????</t>
      </is>
    </oc>
    <nc r="I59"/>
  </rcc>
  <rfmt sheetId="1" sqref="I58:I65">
    <dxf>
      <fill>
        <patternFill>
          <bgColor theme="0"/>
        </patternFill>
      </fill>
    </dxf>
  </rfmt>
  <rfmt sheetId="1" sqref="A1:H1048576">
    <dxf>
      <fill>
        <patternFill>
          <bgColor theme="0"/>
        </patternFill>
      </fill>
    </dxf>
  </rfmt>
  <rcv guid="{81222A41-5C5A-4DC3-B853-5A09E132D066}" action="delete"/>
  <rdn rId="0" localSheetId="1" customView="1" name="Z_81222A41_5C5A_4DC3_B853_5A09E132D066_.wvu.Rows" hidden="1" oldHidden="1">
    <formula>Вед2014!$77:$86</formula>
    <oldFormula>Вед2014!$77:$86</oldFormula>
  </rdn>
  <rdn rId="0" localSheetId="1" customView="1" name="Z_81222A41_5C5A_4DC3_B853_5A09E132D066_.wvu.FilterData" hidden="1" oldHidden="1">
    <formula>Вед2014!$A$7:$G$121</formula>
    <oldFormula>Вед2014!$A$7:$G$121</oldFormula>
  </rdn>
  <rdn rId="0" localSheetId="2" customView="1" name="Z_81222A41_5C5A_4DC3_B853_5A09E132D066_.wvu.Rows" hidden="1" oldHidden="1">
    <formula>Функцион2014!$25:$25,Функцион2014!$27:$32,Функцион2014!$34:$36,Функцион2014!$40:$42,Функцион2014!$46:$47</formula>
    <oldFormula>Функцион2014!$25:$25,Функцион2014!$27:$32,Функцион2014!$34:$36,Функцион2014!$40:$42,Функцион2014!$46:$47</oldFormula>
  </rdn>
  <rcv guid="{81222A41-5C5A-4DC3-B853-5A09E132D066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3011" sId="1" numFmtId="4">
    <oc r="E12">
      <v>107481</v>
    </oc>
    <nc r="E12">
      <v>6000203</v>
    </nc>
  </rcc>
  <rcc rId="3012" sId="1" numFmtId="4">
    <oc r="E13">
      <v>107481</v>
    </oc>
    <nc r="E13">
      <v>6000203</v>
    </nc>
  </rcc>
  <rcc rId="3013" sId="1" numFmtId="4">
    <oc r="E15">
      <v>107481</v>
    </oc>
    <nc r="E15">
      <v>6000204</v>
    </nc>
  </rcc>
  <rcc rId="3014" sId="1" numFmtId="4">
    <oc r="E16">
      <v>107481</v>
    </oc>
    <nc r="E16">
      <v>6000204</v>
    </nc>
  </rcc>
  <rcc rId="3015" sId="1" numFmtId="4">
    <oc r="E18">
      <v>107481</v>
    </oc>
    <nc r="E18">
      <v>6000204</v>
    </nc>
  </rcc>
  <rcc rId="3016" sId="1" numFmtId="4">
    <oc r="E19">
      <v>107481</v>
    </oc>
    <nc r="E19">
      <v>6000204</v>
    </nc>
  </rcc>
  <rcc rId="3017" sId="1" numFmtId="4">
    <oc r="E20">
      <v>107481</v>
    </oc>
    <nc r="E20">
      <v>6000204</v>
    </nc>
  </rcc>
  <rcc rId="3018" sId="1">
    <oc r="A57" t="inlineStr">
      <is>
        <t>муниципальная программа "Профилактика терроризма и экстремизма, гармонизация межэтнических и межкультурных отношений, укрепление толерантности в сельском поселении Болчары  на 2014- 2016 годы"</t>
      </is>
    </oc>
    <nc r="A57" t="inlineStr">
      <is>
        <t>Муниципальная программа "Профилактика терроризма и экстремизма, гармонизация межэтнических и межкультурных отношений, укрепление толерантности в сельском поселении Болчары  на 2014- 2016 годы"</t>
      </is>
    </nc>
  </rcc>
  <rcc rId="3019" sId="1" numFmtId="4">
    <oc r="E57">
      <v>107482</v>
    </oc>
    <nc r="E57">
      <v>107481</v>
    </nc>
  </rcc>
  <rcc rId="3020" sId="1" numFmtId="4">
    <oc r="E58">
      <v>207482</v>
    </oc>
    <nc r="E58">
      <v>107481</v>
    </nc>
  </rcc>
  <rrc rId="3021" sId="1" ref="A12:XFD12" action="insertRow">
    <undo index="0" exp="area" ref3D="1" dr="$A$78:$XFD$87" dn="Z_81222A41_5C5A_4DC3_B853_5A09E132D066_.wvu.Rows" sId="1"/>
    <undo index="0" exp="area" ref3D="1" dr="$A$78:$XFD$87" dn="Z_30778448_B592_4525_BA84_082E3FE6F267_.wvu.Rows" sId="1"/>
  </rrc>
  <rcc rId="3022" sId="1" odxf="1" dxf="1">
    <oc r="A13" t="inlineStr">
      <is>
        <t>Программа муниципального образования сельское поселение Болчары "Повышение эффективности бюджетных расходов муниципального образования сельское поселение Болчары на 2014-2016 годы"</t>
      </is>
    </oc>
    <nc r="A13" t="inlineStr">
      <is>
        <t>Высшее должностное лицо субъекта Российской Федерации</t>
      </is>
    </nc>
    <odxf>
      <font>
        <b val="0"/>
        <name val="Times New Roman Cyr"/>
        <scheme val="none"/>
      </font>
      <fill>
        <patternFill>
          <bgColor theme="0"/>
        </patternFill>
      </fill>
    </odxf>
    <ndxf>
      <font>
        <b/>
        <name val="Times New Roman Cyr"/>
        <scheme val="none"/>
      </font>
      <fill>
        <patternFill>
          <bgColor theme="5" tint="0.79998168889431442"/>
        </patternFill>
      </fill>
    </ndxf>
  </rcc>
  <rcc rId="3023" sId="1">
    <nc r="A12" t="inlineStr">
      <is>
        <t>Непрограммные мероприятия</t>
      </is>
    </nc>
  </rcc>
  <rcc rId="3024" sId="1" numFmtId="4">
    <nc r="B12">
      <v>650</v>
    </nc>
  </rcc>
  <rcc rId="3025" sId="1" numFmtId="4">
    <nc r="C12">
      <v>1</v>
    </nc>
  </rcc>
  <rcc rId="3026" sId="1" numFmtId="4">
    <nc r="D12">
      <v>2</v>
    </nc>
  </rcc>
  <rcc rId="3027" sId="1" numFmtId="4">
    <nc r="E12">
      <v>6000000</v>
    </nc>
  </rcc>
  <rcc rId="3028" sId="1">
    <nc r="G12">
      <f>G13</f>
    </nc>
  </rcc>
  <rcc rId="3029" sId="1">
    <oc r="G11">
      <f>G13</f>
    </oc>
    <nc r="G11">
      <f>G12</f>
    </nc>
  </rcc>
  <rrc rId="3030" sId="1" ref="A16:XFD16" action="insertRow">
    <undo index="0" exp="area" ref3D="1" dr="$A$79:$XFD$88" dn="Z_81222A41_5C5A_4DC3_B853_5A09E132D066_.wvu.Rows" sId="1"/>
    <undo index="0" exp="area" ref3D="1" dr="$A$79:$XFD$88" dn="Z_30778448_B592_4525_BA84_082E3FE6F267_.wvu.Rows" sId="1"/>
  </rrc>
  <rcc rId="3031" sId="1">
    <nc r="A16" t="inlineStr">
      <is>
        <t>Непрограммные мероприятия</t>
      </is>
    </nc>
  </rcc>
  <rcc rId="3032" sId="1">
    <oc r="A17" t="inlineStr">
      <is>
        <t>Программа муниципального образования сельское поселение Болчары "Повышение эффективности бюджетных расходов муниципального образования сельское поселение Болчары на 2014-2016 годы"</t>
      </is>
    </oc>
    <nc r="A17" t="inlineStr">
      <is>
        <t>Совет депутатов</t>
      </is>
    </nc>
  </rcc>
  <rcc rId="3033" sId="1" numFmtId="4">
    <nc r="B16">
      <v>650</v>
    </nc>
  </rcc>
  <rcc rId="3034" sId="1" numFmtId="4">
    <nc r="C16">
      <v>1</v>
    </nc>
  </rcc>
  <rcc rId="3035" sId="1" numFmtId="4">
    <nc r="D16">
      <v>3</v>
    </nc>
  </rcc>
  <rcc rId="3036" sId="1" numFmtId="4">
    <nc r="E16">
      <v>6000000</v>
    </nc>
  </rcc>
  <rcc rId="3037" sId="1">
    <nc r="G16">
      <f>G17</f>
    </nc>
  </rcc>
  <rcc rId="3038" sId="1">
    <oc r="G15">
      <f>G17</f>
    </oc>
    <nc r="G15">
      <f>G16</f>
    </nc>
  </rcc>
  <rrc rId="3039" sId="1" ref="A20:XFD20" action="insertRow">
    <undo index="0" exp="area" ref3D="1" dr="$A$80:$XFD$89" dn="Z_81222A41_5C5A_4DC3_B853_5A09E132D066_.wvu.Rows" sId="1"/>
    <undo index="0" exp="area" ref3D="1" dr="$A$80:$XFD$89" dn="Z_30778448_B592_4525_BA84_082E3FE6F267_.wvu.Rows" sId="1"/>
  </rrc>
  <rcc rId="3040" sId="1">
    <nc r="A20" t="inlineStr">
      <is>
        <t>Непрограммные мероприятия</t>
      </is>
    </nc>
  </rcc>
  <rcc rId="3041" sId="1">
    <oc r="A21" t="inlineStr">
      <is>
        <t>Программа муниципального образования сельское поселение Болчары "Повышение эффективности бюджетных расходов муниципального образования сельское поселение Болчары на 2014-2016 годы"</t>
      </is>
    </oc>
    <nc r="A21" t="inlineStr">
      <is>
        <t>Центральный аппарат</t>
      </is>
    </nc>
  </rcc>
  <rcc rId="3042" sId="1" numFmtId="4">
    <nc r="B20">
      <v>650</v>
    </nc>
  </rcc>
  <rcc rId="3043" sId="1" numFmtId="4">
    <nc r="C20">
      <v>1</v>
    </nc>
  </rcc>
  <rcc rId="3044" sId="1" numFmtId="4">
    <nc r="D20">
      <v>4</v>
    </nc>
  </rcc>
  <rcc rId="3045" sId="1" numFmtId="4">
    <nc r="E20">
      <v>6000000</v>
    </nc>
  </rcc>
  <rcc rId="3046" sId="1">
    <nc r="G20">
      <f>G21</f>
    </nc>
  </rcc>
  <rcc rId="3047" sId="1">
    <oc r="G19">
      <f>G21</f>
    </oc>
    <nc r="G19">
      <f>G20</f>
    </nc>
  </rcc>
  <rcc rId="3048" sId="1" numFmtId="4">
    <nc r="B25">
      <v>650</v>
    </nc>
  </rcc>
  <rcc rId="3049" sId="1" numFmtId="4">
    <nc r="B26">
      <v>650</v>
    </nc>
  </rcc>
  <rcc rId="3050" sId="1" numFmtId="4">
    <nc r="B27">
      <v>650</v>
    </nc>
  </rcc>
  <rcc rId="3051" sId="1">
    <oc r="A69" t="inlineStr">
      <is>
        <t>Программа муниципального образования сельское поселение Болчары "Реконструкция, капитальный ремонт и содержание дорожно-уличной сети в сельском поселении Болчары на 2014-2016 годы"</t>
      </is>
    </oc>
    <nc r="A69" t="inlineStr">
      <is>
        <t>Муниципальная программа  "Реконструкция, капитальный ремонт и содержание дорог в сельском поселении Болчары на 2014-2016 годы"</t>
      </is>
    </nc>
  </rcc>
  <rcc rId="3052" sId="1" numFmtId="4">
    <oc r="E69">
      <v>500000</v>
    </oc>
    <nc r="E69">
      <v>400000</v>
    </nc>
  </rcc>
  <rcc rId="3053" sId="1" numFmtId="4">
    <oc r="E70">
      <v>507485</v>
    </oc>
    <nc r="E70">
      <v>407484</v>
    </nc>
  </rcc>
  <rcc rId="3054" sId="1">
    <oc r="A97" t="inlineStr">
      <is>
        <t>Программа муниципального образования сельское поселение Болчары "Благоустройство муниципального образования  сельское поселение Болчары на 2014-2016 годы"</t>
      </is>
    </oc>
    <nc r="A97" t="inlineStr">
      <is>
        <t>Муниципальная  программа  "Благоустройство муниципального образования  сельское поселение Болчары на 2014-2016 годы"</t>
      </is>
    </nc>
  </rcc>
  <rcc rId="3055" sId="1" numFmtId="4">
    <oc r="E97">
      <v>600000</v>
    </oc>
    <nc r="E97">
      <v>500000</v>
    </nc>
  </rcc>
  <rcc rId="3056" sId="1" numFmtId="4">
    <oc r="E98">
      <v>607486</v>
    </oc>
    <nc r="E98">
      <v>507485</v>
    </nc>
  </rcc>
  <rcc rId="3057" sId="1" numFmtId="4">
    <oc r="E99">
      <v>607486</v>
    </oc>
    <nc r="E99">
      <v>507485</v>
    </nc>
  </rcc>
  <rdn rId="0" localSheetId="1" customView="1" name="Z_C438EACF_5C26_4C07_AF85_825F4E7F64F9_.wvu.Rows" hidden="1" oldHidden="1">
    <formula>Вед2014!$81:$90</formula>
  </rdn>
  <rdn rId="0" localSheetId="1" customView="1" name="Z_C438EACF_5C26_4C07_AF85_825F4E7F64F9_.wvu.FilterData" hidden="1" oldHidden="1">
    <formula>Вед2014!$A$7:$G$125</formula>
  </rdn>
  <rdn rId="0" localSheetId="2" customView="1" name="Z_C438EACF_5C26_4C07_AF85_825F4E7F64F9_.wvu.Rows" hidden="1" oldHidden="1">
    <formula>Функцион2014!$25:$25,Функцион2014!$27:$32,Функцион2014!$34:$36,Функцион2014!$40:$42,Функцион2014!$46:$47</formula>
  </rdn>
  <rcv guid="{C438EACF-5C26-4C07-AF85-825F4E7F64F9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rc rId="3126" sId="1" ref="A85:XFD85" action="deleteRow">
    <undo index="1" exp="ref" v="1" dr="G85" r="G81" sId="1"/>
    <rfmt sheetId="1" xfDxf="1" s="1" sqref="A85:XFD8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5" t="inlineStr">
        <is>
          <t>Организация сбора и вывоза бытовых отходов, содержание мест их захоронения</t>
        </is>
      </nc>
      <ndxf>
        <fill>
          <patternFill patternType="solid">
            <bgColor theme="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85">
        <v>650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85">
        <v>5</v>
      </nc>
      <ndxf>
        <numFmt numFmtId="165" formatCode="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D85">
        <v>3</v>
      </nc>
      <ndxf>
        <numFmt numFmtId="165" formatCode="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E85">
        <v>6000650</v>
      </nc>
      <ndxf>
        <numFmt numFmtId="166" formatCode="00000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F85" start="0" length="0">
      <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1" dxf="1">
      <nc r="G85">
        <f>G86</f>
      </nc>
      <n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H85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5" start="0" length="0">
      <dxf>
        <numFmt numFmtId="30" formatCode="@"/>
      </dxf>
    </rfmt>
    <rfmt sheetId="1" sqref="J85" start="0" length="0">
      <dxf>
        <numFmt numFmtId="30" formatCode="@"/>
      </dxf>
    </rfmt>
  </rrc>
  <rrc rId="3127" sId="1" ref="A85:XFD85" action="deleteRow">
    <rfmt sheetId="1" xfDxf="1" s="1" sqref="A85:XFD8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5" t="inlineStr">
        <is>
          <t>Прочая закупка товаров, работ и услуг для государственных (муниципальных) нужд</t>
        </is>
      </nc>
      <ndxf>
        <fill>
          <patternFill patternType="solid">
            <bgColor theme="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85">
        <v>650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85">
        <v>5</v>
      </nc>
      <ndxf>
        <numFmt numFmtId="165" formatCode="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D85">
        <v>3</v>
      </nc>
      <ndxf>
        <numFmt numFmtId="165" formatCode="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E85">
        <v>6000650</v>
      </nc>
      <ndxf>
        <numFmt numFmtId="166" formatCode="00000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F85">
        <v>244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G85">
        <v>0</v>
      </nc>
      <n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H85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5" start="0" length="0">
      <dxf>
        <numFmt numFmtId="30" formatCode="@"/>
      </dxf>
    </rfmt>
    <rfmt sheetId="1" sqref="J85" start="0" length="0">
      <dxf>
        <numFmt numFmtId="30" formatCode="@"/>
      </dxf>
    </rfmt>
  </rrc>
  <rrc rId="3128" sId="1" ref="A85:XFD85" action="deleteRow">
    <undo index="3" exp="ref" v="1" dr="G85" r="G81" sId="1"/>
    <rfmt sheetId="1" xfDxf="1" s="1" sqref="A85:XFD8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5" t="inlineStr">
        <is>
          <t>Муниципальная  программа  "Благоустройство муниципального образования  сельское поселение Болчары на 2014-2016 годы"</t>
        </is>
      </nc>
      <ndxf>
        <fill>
          <patternFill patternType="solid">
            <bgColor theme="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85">
        <v>650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85">
        <v>5</v>
      </nc>
      <ndxf>
        <numFmt numFmtId="165" formatCode="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D85">
        <v>3</v>
      </nc>
      <ndxf>
        <numFmt numFmtId="165" formatCode="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E85">
        <v>507485</v>
      </nc>
      <ndxf>
        <numFmt numFmtId="166" formatCode="00000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F85" start="0" length="0">
      <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1" dxf="1">
      <nc r="G85">
        <f>G86</f>
      </nc>
      <n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H85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5" start="0" length="0">
      <dxf>
        <numFmt numFmtId="30" formatCode="@"/>
      </dxf>
    </rfmt>
    <rfmt sheetId="1" sqref="J85" start="0" length="0">
      <dxf>
        <numFmt numFmtId="30" formatCode="@"/>
      </dxf>
    </rfmt>
  </rrc>
  <rrc rId="3129" sId="1" ref="A85:XFD85" action="deleteRow">
    <rfmt sheetId="1" xfDxf="1" s="1" sqref="A85:XFD8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5" t="inlineStr">
        <is>
          <t>Прочая закупка товаров, работ и услуг для государственных (муниципальных) нужд</t>
        </is>
      </nc>
      <ndxf>
        <fill>
          <patternFill patternType="solid">
            <bgColor theme="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85">
        <v>650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85">
        <v>5</v>
      </nc>
      <ndxf>
        <numFmt numFmtId="165" formatCode="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D85">
        <v>3</v>
      </nc>
      <ndxf>
        <numFmt numFmtId="165" formatCode="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E85">
        <v>507485</v>
      </nc>
      <ndxf>
        <numFmt numFmtId="166" formatCode="00000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F85">
        <v>244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G85">
        <v>0</v>
      </nc>
      <n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H85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5" start="0" length="0">
      <dxf>
        <numFmt numFmtId="30" formatCode="@"/>
      </dxf>
    </rfmt>
    <rfmt sheetId="1" sqref="J85" start="0" length="0">
      <dxf>
        <numFmt numFmtId="30" formatCode="@"/>
      </dxf>
    </rfmt>
  </rrc>
  <rcc rId="3130" sId="1">
    <oc r="G81">
      <f>G82+#REF!+#REF!</f>
    </oc>
    <nc r="G81">
      <f>G82</f>
    </nc>
  </rcc>
  <rcv guid="{81222A41-5C5A-4DC3-B853-5A09E132D066}" action="delete"/>
  <rdn rId="0" localSheetId="1" customView="1" name="Z_81222A41_5C5A_4DC3_B853_5A09E132D066_.wvu.FilterData" hidden="1" oldHidden="1">
    <formula>Вед2014!$A$7:$G$110</formula>
    <oldFormula>Вед2014!$A$7:$G$110</oldFormula>
  </rdn>
  <rcv guid="{81222A41-5C5A-4DC3-B853-5A09E132D066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rc rId="3110" sId="2" ref="A46:XFD46" action="deleteRow">
    <undo index="0" exp="area" ref3D="1" dr="$F$1:$F$1048576" dn="Z_F21A4357_4490_4DC5_AD5F_D74077CDC8A9_.wvu.Cols" sId="2"/>
    <rfmt sheetId="2" xfDxf="1" s="1" sqref="A46:XFD4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2" dxf="1">
      <nc r="A46" t="inlineStr">
        <is>
          <t>Межбюджетные трансферты бюджетам субъектов РФ и муниципальных образований общего характера</t>
        </is>
      </nc>
      <ndxf>
        <font>
          <b/>
          <sz val="12"/>
          <name val="Times New Roman Cyr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B46">
        <v>14</v>
      </nc>
      <ndxf>
        <font>
          <b/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2" sqref="C46" start="0" length="0">
      <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2" dxf="1">
      <nc r="D46">
        <f>D47</f>
      </nc>
      <ndxf>
        <font>
          <b/>
          <sz val="12"/>
          <name val="Times New Roman Cyr"/>
          <scheme val="none"/>
        </font>
        <numFmt numFmtId="168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2" sqref="E46" start="0" length="0">
      <dxf>
        <font>
          <sz val="12"/>
          <name val="Times New Roman Cyr"/>
          <scheme val="none"/>
        </font>
        <numFmt numFmtId="167" formatCode="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111" sId="2" ref="A46:XFD46" action="deleteRow">
    <undo index="17" exp="ref" v="1" dr="D46" r="D47" sId="2"/>
    <undo index="0" exp="area" ref3D="1" dr="$F$1:$F$1048576" dn="Z_F21A4357_4490_4DC5_AD5F_D74077CDC8A9_.wvu.Cols" sId="2"/>
    <rfmt sheetId="2" xfDxf="1" s="1" sqref="A46:XFD4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2" dxf="1">
      <nc r="A46" t="inlineStr">
        <is>
          <t>Прочие межбюджетные трансферты бюджетам субъектов РФ и муниципальных образований общего характера</t>
        </is>
      </nc>
      <ndxf>
        <font>
          <sz val="12"/>
          <name val="Times New Roman Cyr"/>
          <scheme val="none"/>
        </font>
        <alignment vertical="top" wrapText="1" readingOrder="0"/>
        <border outline="0">
          <left style="medium">
            <color indexed="64"/>
          </left>
          <right style="thin">
            <color indexed="64"/>
          </right>
        </border>
        <protection hidden="1"/>
      </ndxf>
    </rcc>
    <rcc rId="0" sId="2" dxf="1" numFmtId="4">
      <nc r="B46">
        <v>14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</border>
        <protection hidden="1"/>
      </ndxf>
    </rcc>
    <rcc rId="0" sId="2" dxf="1" numFmtId="4">
      <nc r="C46">
        <v>3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</border>
        <protection hidden="1"/>
      </ndxf>
    </rcc>
    <rcc rId="0" sId="2" dxf="1" numFmtId="4">
      <nc r="D46">
        <v>0</v>
      </nc>
      <ndxf>
        <font>
          <sz val="12"/>
          <name val="Times New Roman Cyr"/>
          <scheme val="none"/>
        </font>
        <numFmt numFmtId="168" formatCode="#,##0.0"/>
        <border outline="0">
          <left style="thin">
            <color indexed="64"/>
          </left>
          <right style="medium">
            <color indexed="64"/>
          </right>
        </border>
      </ndxf>
    </rcc>
    <rfmt sheetId="2" sqref="E46" start="0" length="0">
      <dxf>
        <font>
          <sz val="12"/>
          <name val="Times New Roman Cyr"/>
          <scheme val="none"/>
        </font>
        <numFmt numFmtId="167" formatCode="0.0"/>
        <border outline="0">
          <right style="medium">
            <color indexed="64"/>
          </right>
        </border>
      </dxf>
    </rfmt>
  </rrc>
  <rrc rId="3112" sId="2" ref="A25:XFD25" action="deleteRow">
    <undo index="7" exp="ref" v="1" dr="D25" r="D23" sId="2"/>
    <undo index="26" exp="area" ref3D="1" dr="$A$45:$XFD$45" dn="Z_F21A4357_4490_4DC5_AD5F_D74077CDC8A9_.wvu.Rows" sId="2"/>
    <undo index="18" exp="area" ref3D="1" dr="$A$34:$XFD$36" dn="Z_F21A4357_4490_4DC5_AD5F_D74077CDC8A9_.wvu.Rows" sId="2"/>
    <undo index="16" exp="area" ref3D="1" dr="$A$29:$XFD$32" dn="Z_F21A4357_4490_4DC5_AD5F_D74077CDC8A9_.wvu.Rows" sId="2"/>
    <undo index="14" exp="area" ref3D="1" dr="$A$27:$XFD$28" dn="Z_F21A4357_4490_4DC5_AD5F_D74077CDC8A9_.wvu.Rows" sId="2"/>
    <undo index="0" exp="area" ref3D="1" dr="$F$1:$F$1048576" dn="Z_F21A4357_4490_4DC5_AD5F_D74077CDC8A9_.wvu.Cols" sId="2"/>
    <undo index="12" exp="area" ref3D="1" dr="$A$34:$XFD$36" dn="Z_C9E7C3F5_D873_4B13_B6C1_5028AF66D368_.wvu.Rows" sId="2"/>
    <undo index="10" exp="area" ref3D="1" dr="$A$29:$XFD$32" dn="Z_C9E7C3F5_D873_4B13_B6C1_5028AF66D368_.wvu.Rows" sId="2"/>
    <undo index="8" exp="area" ref3D="1" dr="$A$27:$XFD$28" dn="Z_C9E7C3F5_D873_4B13_B6C1_5028AF66D368_.wvu.Rows" sId="2"/>
    <undo index="4" exp="area" ref3D="1" dr="$A$34:$XFD$36" dn="Z_C438EACF_5C26_4C07_AF85_825F4E7F64F9_.wvu.Rows" sId="2"/>
    <undo index="2" exp="area" ref3D="1" dr="$A$27:$XFD$32" dn="Z_C438EACF_5C26_4C07_AF85_825F4E7F64F9_.wvu.Rows" sId="2"/>
    <undo index="1" exp="area" ref3D="1" dr="$A$25:$XFD$25" dn="Z_C438EACF_5C26_4C07_AF85_825F4E7F64F9_.wvu.Rows" sId="2"/>
    <undo index="4" exp="area" ref3D="1" dr="$A$34:$XFD$36" dn="Z_30778448_B592_4525_BA84_082E3FE6F267_.wvu.Rows" sId="2"/>
    <undo index="2" exp="area" ref3D="1" dr="$A$27:$XFD$32" dn="Z_30778448_B592_4525_BA84_082E3FE6F267_.wvu.Rows" sId="2"/>
    <undo index="1" exp="area" ref3D="1" dr="$A$25:$XFD$25" dn="Z_30778448_B592_4525_BA84_082E3FE6F267_.wvu.Rows" sId="2"/>
    <undo index="2" exp="area" ref3D="1" dr="$A$34:$XFD$36" dn="Z_29832ADE_E753_4B19_A9AD_744B0F1D561C_.wvu.Rows" sId="2"/>
    <undo index="1" exp="area" ref3D="1" dr="$A$27:$XFD$32" dn="Z_29832ADE_E753_4B19_A9AD_744B0F1D561C_.wvu.Rows" sId="2"/>
    <rfmt sheetId="2" xfDxf="1" s="1" sqref="A25:XFD2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2" dxf="1">
      <nc r="A25" t="inlineStr">
        <is>
          <t>Коммунальное хозяйство</t>
        </is>
      </nc>
      <ndxf>
        <font>
          <sz val="12"/>
          <name val="Times New Roman Cyr"/>
          <scheme val="none"/>
        </font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B25">
        <v>5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C25">
        <v>2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D25">
        <v>0</v>
      </nc>
      <ndxf>
        <font>
          <sz val="12"/>
          <name val="Times New Roman Cyr"/>
          <scheme val="none"/>
        </font>
        <numFmt numFmtId="168" formatCode="#,##0.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2" sqref="E25" start="0" length="0">
      <dxf>
        <font>
          <sz val="12"/>
          <name val="Times New Roman Cyr"/>
          <scheme val="none"/>
        </font>
        <numFmt numFmtId="168" formatCode="#,##0.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113" sId="2" ref="A26:XFD26" action="deleteRow">
    <undo index="3" exp="ref" v="1" dr="D26" r="D23" sId="2"/>
    <undo index="26" exp="area" ref3D="1" dr="$A$44:$XFD$44" dn="Z_F21A4357_4490_4DC5_AD5F_D74077CDC8A9_.wvu.Rows" sId="2"/>
    <undo index="18" exp="area" ref3D="1" dr="$A$33:$XFD$35" dn="Z_F21A4357_4490_4DC5_AD5F_D74077CDC8A9_.wvu.Rows" sId="2"/>
    <undo index="16" exp="area" ref3D="1" dr="$A$28:$XFD$31" dn="Z_F21A4357_4490_4DC5_AD5F_D74077CDC8A9_.wvu.Rows" sId="2"/>
    <undo index="14" exp="area" ref3D="1" dr="$A$26:$XFD$27" dn="Z_F21A4357_4490_4DC5_AD5F_D74077CDC8A9_.wvu.Rows" sId="2"/>
    <undo index="0" exp="area" ref3D="1" dr="$F$1:$F$1048576" dn="Z_F21A4357_4490_4DC5_AD5F_D74077CDC8A9_.wvu.Cols" sId="2"/>
    <undo index="12" exp="area" ref3D="1" dr="$A$33:$XFD$35" dn="Z_C9E7C3F5_D873_4B13_B6C1_5028AF66D368_.wvu.Rows" sId="2"/>
    <undo index="10" exp="area" ref3D="1" dr="$A$28:$XFD$31" dn="Z_C9E7C3F5_D873_4B13_B6C1_5028AF66D368_.wvu.Rows" sId="2"/>
    <undo index="8" exp="area" ref3D="1" dr="$A$26:$XFD$27" dn="Z_C9E7C3F5_D873_4B13_B6C1_5028AF66D368_.wvu.Rows" sId="2"/>
    <undo index="4" exp="area" ref3D="1" dr="$A$33:$XFD$35" dn="Z_C438EACF_5C26_4C07_AF85_825F4E7F64F9_.wvu.Rows" sId="2"/>
    <undo index="2" exp="area" ref3D="1" dr="$A$26:$XFD$31" dn="Z_C438EACF_5C26_4C07_AF85_825F4E7F64F9_.wvu.Rows" sId="2"/>
    <undo index="4" exp="area" ref3D="1" dr="$A$33:$XFD$35" dn="Z_30778448_B592_4525_BA84_082E3FE6F267_.wvu.Rows" sId="2"/>
    <undo index="2" exp="area" ref3D="1" dr="$A$26:$XFD$31" dn="Z_30778448_B592_4525_BA84_082E3FE6F267_.wvu.Rows" sId="2"/>
    <undo index="2" exp="area" ref3D="1" dr="$A$33:$XFD$35" dn="Z_29832ADE_E753_4B19_A9AD_744B0F1D561C_.wvu.Rows" sId="2"/>
    <undo index="1" exp="area" ref3D="1" dr="$A$26:$XFD$31" dn="Z_29832ADE_E753_4B19_A9AD_744B0F1D561C_.wvu.Rows" sId="2"/>
    <rfmt sheetId="2" xfDxf="1" s="1" sqref="A26:XFD2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2" dxf="1">
      <nc r="A26" t="inlineStr">
        <is>
          <t>Благоустройство</t>
        </is>
      </nc>
      <ndxf>
        <font>
          <sz val="12"/>
          <name val="Times New Roman Cyr"/>
          <scheme val="none"/>
        </font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B26">
        <v>5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C26">
        <v>3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2" sqref="D26" start="0" length="0">
      <dxf>
        <font>
          <sz val="12"/>
          <name val="Times New Roman Cyr"/>
          <scheme val="none"/>
        </font>
        <numFmt numFmtId="168" formatCode="#,##0.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26" start="0" length="0">
      <dxf>
        <font>
          <sz val="12"/>
          <name val="Times New Roman Cyr"/>
          <scheme val="none"/>
        </font>
        <numFmt numFmtId="167" formatCode="0.0"/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114" sId="2" ref="A26:XFD26" action="deleteRow">
    <undo index="5" exp="ref" v="1" dr="D26" r="D23" sId="2"/>
    <undo index="26" exp="area" ref3D="1" dr="$A$43:$XFD$43" dn="Z_F21A4357_4490_4DC5_AD5F_D74077CDC8A9_.wvu.Rows" sId="2"/>
    <undo index="18" exp="area" ref3D="1" dr="$A$32:$XFD$34" dn="Z_F21A4357_4490_4DC5_AD5F_D74077CDC8A9_.wvu.Rows" sId="2"/>
    <undo index="16" exp="area" ref3D="1" dr="$A$27:$XFD$30" dn="Z_F21A4357_4490_4DC5_AD5F_D74077CDC8A9_.wvu.Rows" sId="2"/>
    <undo index="14" exp="area" ref3D="1" dr="$A$26:$XFD$26" dn="Z_F21A4357_4490_4DC5_AD5F_D74077CDC8A9_.wvu.Rows" sId="2"/>
    <undo index="0" exp="area" ref3D="1" dr="$F$1:$F$1048576" dn="Z_F21A4357_4490_4DC5_AD5F_D74077CDC8A9_.wvu.Cols" sId="2"/>
    <undo index="12" exp="area" ref3D="1" dr="$A$32:$XFD$34" dn="Z_C9E7C3F5_D873_4B13_B6C1_5028AF66D368_.wvu.Rows" sId="2"/>
    <undo index="10" exp="area" ref3D="1" dr="$A$27:$XFD$30" dn="Z_C9E7C3F5_D873_4B13_B6C1_5028AF66D368_.wvu.Rows" sId="2"/>
    <undo index="8" exp="area" ref3D="1" dr="$A$26:$XFD$26" dn="Z_C9E7C3F5_D873_4B13_B6C1_5028AF66D368_.wvu.Rows" sId="2"/>
    <undo index="4" exp="area" ref3D="1" dr="$A$32:$XFD$34" dn="Z_C438EACF_5C26_4C07_AF85_825F4E7F64F9_.wvu.Rows" sId="2"/>
    <undo index="2" exp="area" ref3D="1" dr="$A$26:$XFD$30" dn="Z_C438EACF_5C26_4C07_AF85_825F4E7F64F9_.wvu.Rows" sId="2"/>
    <undo index="4" exp="area" ref3D="1" dr="$A$32:$XFD$34" dn="Z_30778448_B592_4525_BA84_082E3FE6F267_.wvu.Rows" sId="2"/>
    <undo index="2" exp="area" ref3D="1" dr="$A$26:$XFD$30" dn="Z_30778448_B592_4525_BA84_082E3FE6F267_.wvu.Rows" sId="2"/>
    <undo index="2" exp="area" ref3D="1" dr="$A$32:$XFD$34" dn="Z_29832ADE_E753_4B19_A9AD_744B0F1D561C_.wvu.Rows" sId="2"/>
    <undo index="1" exp="area" ref3D="1" dr="$A$26:$XFD$30" dn="Z_29832ADE_E753_4B19_A9AD_744B0F1D561C_.wvu.Rows" sId="2"/>
    <rfmt sheetId="2" xfDxf="1" s="1" sqref="A26:XFD2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2" dxf="1">
      <nc r="A26" t="inlineStr">
        <is>
          <t>Прикладные научные исследования в области жилищно-коммунального хозяйства</t>
        </is>
      </nc>
      <ndxf>
        <font>
          <sz val="12"/>
          <name val="Times New Roman Cyr"/>
          <scheme val="none"/>
        </font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B26">
        <v>5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C26">
        <v>4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2" sqref="D26" start="0" length="0">
      <dxf>
        <font>
          <sz val="12"/>
          <name val="Times New Roman Cyr"/>
          <scheme val="none"/>
        </font>
        <numFmt numFmtId="168" formatCode="#,##0.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26" start="0" length="0">
      <dxf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115" sId="2" ref="A26:XFD26" action="deleteRow">
    <undo index="26" exp="area" ref3D="1" dr="$A$42:$XFD$42" dn="Z_F21A4357_4490_4DC5_AD5F_D74077CDC8A9_.wvu.Rows" sId="2"/>
    <undo index="18" exp="area" ref3D="1" dr="$A$31:$XFD$33" dn="Z_F21A4357_4490_4DC5_AD5F_D74077CDC8A9_.wvu.Rows" sId="2"/>
    <undo index="16" exp="area" ref3D="1" dr="$A$26:$XFD$29" dn="Z_F21A4357_4490_4DC5_AD5F_D74077CDC8A9_.wvu.Rows" sId="2"/>
    <undo index="0" exp="area" ref3D="1" dr="$F$1:$F$1048576" dn="Z_F21A4357_4490_4DC5_AD5F_D74077CDC8A9_.wvu.Cols" sId="2"/>
    <undo index="12" exp="area" ref3D="1" dr="$A$31:$XFD$33" dn="Z_C9E7C3F5_D873_4B13_B6C1_5028AF66D368_.wvu.Rows" sId="2"/>
    <undo index="10" exp="area" ref3D="1" dr="$A$26:$XFD$29" dn="Z_C9E7C3F5_D873_4B13_B6C1_5028AF66D368_.wvu.Rows" sId="2"/>
    <undo index="4" exp="area" ref3D="1" dr="$A$31:$XFD$33" dn="Z_C438EACF_5C26_4C07_AF85_825F4E7F64F9_.wvu.Rows" sId="2"/>
    <undo index="2" exp="area" ref3D="1" dr="$A$26:$XFD$29" dn="Z_C438EACF_5C26_4C07_AF85_825F4E7F64F9_.wvu.Rows" sId="2"/>
    <undo index="4" exp="area" ref3D="1" dr="$A$31:$XFD$33" dn="Z_30778448_B592_4525_BA84_082E3FE6F267_.wvu.Rows" sId="2"/>
    <undo index="2" exp="area" ref3D="1" dr="$A$26:$XFD$29" dn="Z_30778448_B592_4525_BA84_082E3FE6F267_.wvu.Rows" sId="2"/>
    <undo index="2" exp="area" ref3D="1" dr="$A$31:$XFD$33" dn="Z_29832ADE_E753_4B19_A9AD_744B0F1D561C_.wvu.Rows" sId="2"/>
    <undo index="1" exp="area" ref3D="1" dr="$A$26:$XFD$29" dn="Z_29832ADE_E753_4B19_A9AD_744B0F1D561C_.wvu.Rows" sId="2"/>
    <rfmt sheetId="2" xfDxf="1" s="1" sqref="A26:XFD2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2" dxf="1">
      <nc r="A26" t="inlineStr">
        <is>
          <t>Охрана объектов растительного и животного мира и среды их обитания</t>
        </is>
      </nc>
      <ndxf>
        <font>
          <sz val="12"/>
          <name val="Times New Roman Cyr"/>
          <scheme val="none"/>
        </font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B26">
        <v>6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C26">
        <v>3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2" sqref="D26" start="0" length="0">
      <dxf>
        <font>
          <sz val="12"/>
          <name val="Times New Roman Cyr"/>
          <scheme val="none"/>
        </font>
        <numFmt numFmtId="168" formatCode="#,##0.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26" start="0" length="0">
      <dxf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116" sId="2" ref="A26:XFD26" action="deleteRow">
    <undo index="26" exp="area" ref3D="1" dr="$A$41:$XFD$41" dn="Z_F21A4357_4490_4DC5_AD5F_D74077CDC8A9_.wvu.Rows" sId="2"/>
    <undo index="18" exp="area" ref3D="1" dr="$A$30:$XFD$32" dn="Z_F21A4357_4490_4DC5_AD5F_D74077CDC8A9_.wvu.Rows" sId="2"/>
    <undo index="16" exp="area" ref3D="1" dr="$A$26:$XFD$28" dn="Z_F21A4357_4490_4DC5_AD5F_D74077CDC8A9_.wvu.Rows" sId="2"/>
    <undo index="0" exp="area" ref3D="1" dr="$F$1:$F$1048576" dn="Z_F21A4357_4490_4DC5_AD5F_D74077CDC8A9_.wvu.Cols" sId="2"/>
    <undo index="12" exp="area" ref3D="1" dr="$A$30:$XFD$32" dn="Z_C9E7C3F5_D873_4B13_B6C1_5028AF66D368_.wvu.Rows" sId="2"/>
    <undo index="10" exp="area" ref3D="1" dr="$A$26:$XFD$28" dn="Z_C9E7C3F5_D873_4B13_B6C1_5028AF66D368_.wvu.Rows" sId="2"/>
    <undo index="4" exp="area" ref3D="1" dr="$A$30:$XFD$32" dn="Z_C438EACF_5C26_4C07_AF85_825F4E7F64F9_.wvu.Rows" sId="2"/>
    <undo index="2" exp="area" ref3D="1" dr="$A$26:$XFD$28" dn="Z_C438EACF_5C26_4C07_AF85_825F4E7F64F9_.wvu.Rows" sId="2"/>
    <undo index="4" exp="area" ref3D="1" dr="$A$30:$XFD$32" dn="Z_30778448_B592_4525_BA84_082E3FE6F267_.wvu.Rows" sId="2"/>
    <undo index="2" exp="area" ref3D="1" dr="$A$26:$XFD$28" dn="Z_30778448_B592_4525_BA84_082E3FE6F267_.wvu.Rows" sId="2"/>
    <undo index="2" exp="area" ref3D="1" dr="$A$30:$XFD$32" dn="Z_29832ADE_E753_4B19_A9AD_744B0F1D561C_.wvu.Rows" sId="2"/>
    <undo index="1" exp="area" ref3D="1" dr="$A$26:$XFD$28" dn="Z_29832ADE_E753_4B19_A9AD_744B0F1D561C_.wvu.Rows" sId="2"/>
    <rfmt sheetId="2" xfDxf="1" s="1" sqref="A26:XFD2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2" dxf="1">
      <nc r="A26" t="inlineStr">
        <is>
          <t>Другие вопросы в области охраны окружающей среды</t>
        </is>
      </nc>
      <ndxf>
        <font>
          <sz val="12"/>
          <name val="Times New Roman Cyr"/>
          <scheme val="none"/>
        </font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B26">
        <v>6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C26">
        <v>5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2" sqref="D26" start="0" length="0">
      <dxf>
        <font>
          <sz val="12"/>
          <name val="Times New Roman Cyr"/>
          <scheme val="none"/>
        </font>
        <numFmt numFmtId="168" formatCode="#,##0.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26" start="0" length="0">
      <dxf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117" sId="2" ref="A26:XFD26" action="deleteRow">
    <undo index="26" exp="area" ref3D="1" dr="$A$40:$XFD$40" dn="Z_F21A4357_4490_4DC5_AD5F_D74077CDC8A9_.wvu.Rows" sId="2"/>
    <undo index="18" exp="area" ref3D="1" dr="$A$29:$XFD$31" dn="Z_F21A4357_4490_4DC5_AD5F_D74077CDC8A9_.wvu.Rows" sId="2"/>
    <undo index="16" exp="area" ref3D="1" dr="$A$26:$XFD$27" dn="Z_F21A4357_4490_4DC5_AD5F_D74077CDC8A9_.wvu.Rows" sId="2"/>
    <undo index="0" exp="area" ref3D="1" dr="$F$1:$F$1048576" dn="Z_F21A4357_4490_4DC5_AD5F_D74077CDC8A9_.wvu.Cols" sId="2"/>
    <undo index="12" exp="area" ref3D="1" dr="$A$29:$XFD$31" dn="Z_C9E7C3F5_D873_4B13_B6C1_5028AF66D368_.wvu.Rows" sId="2"/>
    <undo index="10" exp="area" ref3D="1" dr="$A$26:$XFD$27" dn="Z_C9E7C3F5_D873_4B13_B6C1_5028AF66D368_.wvu.Rows" sId="2"/>
    <undo index="4" exp="area" ref3D="1" dr="$A$29:$XFD$31" dn="Z_C438EACF_5C26_4C07_AF85_825F4E7F64F9_.wvu.Rows" sId="2"/>
    <undo index="2" exp="area" ref3D="1" dr="$A$26:$XFD$27" dn="Z_C438EACF_5C26_4C07_AF85_825F4E7F64F9_.wvu.Rows" sId="2"/>
    <undo index="4" exp="area" ref3D="1" dr="$A$29:$XFD$31" dn="Z_30778448_B592_4525_BA84_082E3FE6F267_.wvu.Rows" sId="2"/>
    <undo index="2" exp="area" ref3D="1" dr="$A$26:$XFD$27" dn="Z_30778448_B592_4525_BA84_082E3FE6F267_.wvu.Rows" sId="2"/>
    <undo index="2" exp="area" ref3D="1" dr="$A$29:$XFD$31" dn="Z_29832ADE_E753_4B19_A9AD_744B0F1D561C_.wvu.Rows" sId="2"/>
    <undo index="1" exp="area" ref3D="1" dr="$A$26:$XFD$27" dn="Z_29832ADE_E753_4B19_A9AD_744B0F1D561C_.wvu.Rows" sId="2"/>
    <rfmt sheetId="2" xfDxf="1" s="1" sqref="A26:XFD2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2" dxf="1">
      <nc r="A26" t="inlineStr">
        <is>
          <t>Охрана окружающей среды</t>
        </is>
      </nc>
      <ndxf>
        <font>
          <b/>
          <sz val="12"/>
          <name val="Times New Roman Cyr"/>
          <scheme val="none"/>
        </font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B26">
        <v>6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2" sqref="C26" start="0" length="0">
      <dxf>
        <font>
          <b/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2" sqref="D26" start="0" length="0">
      <dxf>
        <font>
          <b/>
          <sz val="12"/>
          <name val="Times New Roman Cyr"/>
          <scheme val="none"/>
        </font>
        <numFmt numFmtId="168" formatCode="#,##0.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26" start="0" length="0">
      <dxf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118" sId="2" ref="A26:XFD26" action="deleteRow">
    <undo index="26" exp="area" ref3D="1" dr="$A$39:$XFD$39" dn="Z_F21A4357_4490_4DC5_AD5F_D74077CDC8A9_.wvu.Rows" sId="2"/>
    <undo index="18" exp="area" ref3D="1" dr="$A$28:$XFD$30" dn="Z_F21A4357_4490_4DC5_AD5F_D74077CDC8A9_.wvu.Rows" sId="2"/>
    <undo index="16" exp="area" ref3D="1" dr="$A$26:$XFD$26" dn="Z_F21A4357_4490_4DC5_AD5F_D74077CDC8A9_.wvu.Rows" sId="2"/>
    <undo index="0" exp="area" ref3D="1" dr="$F$1:$F$1048576" dn="Z_F21A4357_4490_4DC5_AD5F_D74077CDC8A9_.wvu.Cols" sId="2"/>
    <undo index="12" exp="area" ref3D="1" dr="$A$28:$XFD$30" dn="Z_C9E7C3F5_D873_4B13_B6C1_5028AF66D368_.wvu.Rows" sId="2"/>
    <undo index="10" exp="area" ref3D="1" dr="$A$26:$XFD$26" dn="Z_C9E7C3F5_D873_4B13_B6C1_5028AF66D368_.wvu.Rows" sId="2"/>
    <undo index="4" exp="area" ref3D="1" dr="$A$28:$XFD$30" dn="Z_C438EACF_5C26_4C07_AF85_825F4E7F64F9_.wvu.Rows" sId="2"/>
    <undo index="2" exp="area" ref3D="1" dr="$A$26:$XFD$26" dn="Z_C438EACF_5C26_4C07_AF85_825F4E7F64F9_.wvu.Rows" sId="2"/>
    <undo index="4" exp="area" ref3D="1" dr="$A$28:$XFD$30" dn="Z_30778448_B592_4525_BA84_082E3FE6F267_.wvu.Rows" sId="2"/>
    <undo index="2" exp="area" ref3D="1" dr="$A$26:$XFD$26" dn="Z_30778448_B592_4525_BA84_082E3FE6F267_.wvu.Rows" sId="2"/>
    <undo index="2" exp="area" ref3D="1" dr="$A$28:$XFD$30" dn="Z_29832ADE_E753_4B19_A9AD_744B0F1D561C_.wvu.Rows" sId="2"/>
    <undo index="1" exp="area" ref3D="1" dr="$A$26:$XFD$26" dn="Z_29832ADE_E753_4B19_A9AD_744B0F1D561C_.wvu.Rows" sId="2"/>
    <rfmt sheetId="2" xfDxf="1" s="1" sqref="A26:XFD2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2" dxf="1">
      <nc r="A26" t="inlineStr">
        <is>
          <t>Другие вопросы в области охраны окружающей среды</t>
        </is>
      </nc>
      <ndxf>
        <font>
          <sz val="12"/>
          <name val="Times New Roman Cyr"/>
          <scheme val="none"/>
        </font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B26">
        <v>6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C26">
        <v>5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2" sqref="D26" start="0" length="0">
      <dxf>
        <font>
          <sz val="12"/>
          <name val="Times New Roman Cyr"/>
          <scheme val="none"/>
        </font>
        <numFmt numFmtId="168" formatCode="#,##0.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26" start="0" length="0">
      <dxf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119" sId="2" ref="A27:XFD27" action="deleteRow">
    <undo index="0" exp="ref" v="1" dr="D27" r="D26" sId="2"/>
    <undo index="26" exp="area" ref3D="1" dr="$A$38:$XFD$38" dn="Z_F21A4357_4490_4DC5_AD5F_D74077CDC8A9_.wvu.Rows" sId="2"/>
    <undo index="18" exp="area" ref3D="1" dr="$A$27:$XFD$29" dn="Z_F21A4357_4490_4DC5_AD5F_D74077CDC8A9_.wvu.Rows" sId="2"/>
    <undo index="0" exp="area" ref3D="1" dr="$F$1:$F$1048576" dn="Z_F21A4357_4490_4DC5_AD5F_D74077CDC8A9_.wvu.Cols" sId="2"/>
    <undo index="12" exp="area" ref3D="1" dr="$A$27:$XFD$29" dn="Z_C9E7C3F5_D873_4B13_B6C1_5028AF66D368_.wvu.Rows" sId="2"/>
    <undo index="4" exp="area" ref3D="1" dr="$A$27:$XFD$29" dn="Z_C438EACF_5C26_4C07_AF85_825F4E7F64F9_.wvu.Rows" sId="2"/>
    <undo index="4" exp="area" ref3D="1" dr="$A$27:$XFD$29" dn="Z_30778448_B592_4525_BA84_082E3FE6F267_.wvu.Rows" sId="2"/>
    <undo index="2" exp="area" ref3D="1" dr="$A$27:$XFD$29" dn="Z_29832ADE_E753_4B19_A9AD_744B0F1D561C_.wvu.Rows" sId="2"/>
    <rfmt sheetId="2" xfDxf="1" s="1" sqref="A27:XFD2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2" dxf="1">
      <nc r="A27" t="inlineStr">
        <is>
          <t>Среднее профессиональное образование</t>
        </is>
      </nc>
      <ndxf>
        <font>
          <sz val="12"/>
          <name val="Times New Roman Cyr"/>
          <scheme val="none"/>
        </font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B27">
        <v>7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C27">
        <v>4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2" sqref="D27" start="0" length="0">
      <dxf>
        <font>
          <sz val="12"/>
          <name val="Times New Roman Cyr"/>
          <scheme val="none"/>
        </font>
        <numFmt numFmtId="168" formatCode="#,##0.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27" start="0" length="0">
      <dxf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120" sId="2" ref="A27:XFD27" action="deleteRow">
    <undo index="1" exp="ref" v="1" dr="D27" r="D26" sId="2"/>
    <undo index="26" exp="area" ref3D="1" dr="$A$37:$XFD$37" dn="Z_F21A4357_4490_4DC5_AD5F_D74077CDC8A9_.wvu.Rows" sId="2"/>
    <undo index="18" exp="area" ref3D="1" dr="$A$27:$XFD$28" dn="Z_F21A4357_4490_4DC5_AD5F_D74077CDC8A9_.wvu.Rows" sId="2"/>
    <undo index="0" exp="area" ref3D="1" dr="$F$1:$F$1048576" dn="Z_F21A4357_4490_4DC5_AD5F_D74077CDC8A9_.wvu.Cols" sId="2"/>
    <undo index="12" exp="area" ref3D="1" dr="$A$27:$XFD$28" dn="Z_C9E7C3F5_D873_4B13_B6C1_5028AF66D368_.wvu.Rows" sId="2"/>
    <undo index="4" exp="area" ref3D="1" dr="$A$27:$XFD$28" dn="Z_C438EACF_5C26_4C07_AF85_825F4E7F64F9_.wvu.Rows" sId="2"/>
    <undo index="4" exp="area" ref3D="1" dr="$A$27:$XFD$28" dn="Z_30778448_B592_4525_BA84_082E3FE6F267_.wvu.Rows" sId="2"/>
    <undo index="2" exp="area" ref3D="1" dr="$A$27:$XFD$28" dn="Z_29832ADE_E753_4B19_A9AD_744B0F1D561C_.wvu.Rows" sId="2"/>
    <rfmt sheetId="2" xfDxf="1" s="1" sqref="A27:XFD2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2" dxf="1">
      <nc r="A27" t="inlineStr">
        <is>
          <t>Профессиональная подготовка, переподготовка и повышение квалификации</t>
        </is>
      </nc>
      <ndxf>
        <font>
          <sz val="12"/>
          <name val="Times New Roman Cyr"/>
          <scheme val="none"/>
        </font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B27">
        <v>7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C27">
        <v>5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2" sqref="D27" start="0" length="0">
      <dxf>
        <font>
          <sz val="12"/>
          <name val="Times New Roman Cyr"/>
          <scheme val="none"/>
        </font>
        <numFmt numFmtId="168" formatCode="#,##0.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27" start="0" length="0">
      <dxf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121" sId="2" ref="A27:XFD27" action="deleteRow">
    <undo index="3" exp="ref" v="1" dr="D27" r="D26" sId="2"/>
    <undo index="26" exp="area" ref3D="1" dr="$A$36:$XFD$36" dn="Z_F21A4357_4490_4DC5_AD5F_D74077CDC8A9_.wvu.Rows" sId="2"/>
    <undo index="18" exp="area" ref3D="1" dr="$A$27:$XFD$27" dn="Z_F21A4357_4490_4DC5_AD5F_D74077CDC8A9_.wvu.Rows" sId="2"/>
    <undo index="0" exp="area" ref3D="1" dr="$F$1:$F$1048576" dn="Z_F21A4357_4490_4DC5_AD5F_D74077CDC8A9_.wvu.Cols" sId="2"/>
    <undo index="12" exp="area" ref3D="1" dr="$A$27:$XFD$27" dn="Z_C9E7C3F5_D873_4B13_B6C1_5028AF66D368_.wvu.Rows" sId="2"/>
    <undo index="4" exp="area" ref3D="1" dr="$A$27:$XFD$27" dn="Z_C438EACF_5C26_4C07_AF85_825F4E7F64F9_.wvu.Rows" sId="2"/>
    <undo index="4" exp="area" ref3D="1" dr="$A$27:$XFD$27" dn="Z_30778448_B592_4525_BA84_082E3FE6F267_.wvu.Rows" sId="2"/>
    <undo index="2" exp="area" ref3D="1" dr="$A$27:$XFD$27" dn="Z_29832ADE_E753_4B19_A9AD_744B0F1D561C_.wvu.Rows" sId="2"/>
    <rfmt sheetId="2" xfDxf="1" s="1" sqref="A27:XFD2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2" dxf="1">
      <nc r="A27" t="inlineStr">
        <is>
          <t>Высшее и послевузовское профессиональное образование</t>
        </is>
      </nc>
      <ndxf>
        <font>
          <sz val="12"/>
          <name val="Times New Roman Cyr"/>
          <scheme val="none"/>
        </font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B27">
        <v>7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C27">
        <v>6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2" sqref="D27" start="0" length="0">
      <dxf>
        <font>
          <sz val="12"/>
          <name val="Times New Roman Cyr"/>
          <scheme val="none"/>
        </font>
        <numFmt numFmtId="168" formatCode="#,##0.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27" start="0" length="0">
      <dxf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122" sId="2">
    <oc r="D26">
      <f>#REF!+#REF!+#REF!+D27</f>
    </oc>
    <nc r="D26">
      <f>D27</f>
    </nc>
  </rcc>
  <rcc rId="3123" sId="2">
    <oc r="D23">
      <f>D24+D25+#REF!+#REF!+#REF!</f>
    </oc>
    <nc r="D23">
      <f>D24+D25</f>
    </nc>
  </rcc>
  <rcc rId="3124" sId="2">
    <oc r="D36">
      <f>D34+D32+D28+D26+D23+D15+D8+D20+D30+#REF!+D17</f>
    </oc>
    <nc r="D36">
      <f>D34+D32+D28+D26+D23+D15+D8+D20+D30+D17</f>
    </nc>
  </rcc>
  <rcv guid="{81222A41-5C5A-4DC3-B853-5A09E132D066}" action="delete"/>
  <rdn rId="0" localSheetId="1" customView="1" name="Z_81222A41_5C5A_4DC3_B853_5A09E132D066_.wvu.FilterData" hidden="1" oldHidden="1">
    <formula>Вед2014!$A$7:$G$114</formula>
    <oldFormula>Вед2014!$A$7:$G$114</oldFormula>
  </rdn>
  <rcv guid="{81222A41-5C5A-4DC3-B853-5A09E132D066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3159" sId="1">
    <oc r="F3" t="inlineStr">
      <is>
        <t>от "___"_______2013г. №____</t>
      </is>
    </oc>
    <nc r="F3" t="inlineStr">
      <is>
        <t>от "27 " декабря 2013г. № 82</t>
      </is>
    </nc>
  </rcc>
  <rcv guid="{81222A41-5C5A-4DC3-B853-5A09E132D066}" action="delete"/>
  <rdn rId="0" localSheetId="1" customView="1" name="Z_81222A41_5C5A_4DC3_B853_5A09E132D066_.wvu.FilterData" hidden="1" oldHidden="1">
    <formula>Вед2014!$A$7:$G$110</formula>
    <oldFormula>Вед2014!$A$7:$G$110</oldFormula>
  </rdn>
  <rcv guid="{81222A41-5C5A-4DC3-B853-5A09E132D066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c rId="3157" sId="2">
    <oc r="D3" t="inlineStr">
      <is>
        <t>от "___"_______2013г. №____</t>
      </is>
    </oc>
    <nc r="D3" t="inlineStr">
      <is>
        <t>от "27" декабря 2013г. № 82</t>
      </is>
    </nc>
  </rcc>
  <rcv guid="{81222A41-5C5A-4DC3-B853-5A09E132D066}" action="delete"/>
  <rdn rId="0" localSheetId="1" customView="1" name="Z_81222A41_5C5A_4DC3_B853_5A09E132D066_.wvu.FilterData" hidden="1" oldHidden="1">
    <formula>Вед2014!$A$7:$G$110</formula>
    <oldFormula>Вед2014!$A$7:$G$110</oldFormula>
  </rdn>
  <rcv guid="{81222A41-5C5A-4DC3-B853-5A09E132D066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v guid="{81222A41-5C5A-4DC3-B853-5A09E132D066}" action="delete"/>
  <rdn rId="0" localSheetId="1" customView="1" name="Z_81222A41_5C5A_4DC3_B853_5A09E132D066_.wvu.FilterData" hidden="1" oldHidden="1">
    <formula>Вед2014!$A$7:$G$110</formula>
    <oldFormula>Вед2014!$A$7:$G$110</oldFormula>
  </rdn>
  <rcv guid="{81222A41-5C5A-4DC3-B853-5A09E132D066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rc rId="2910" sId="1" ref="A12:XFD12" action="deleteRow">
    <undo index="0" exp="ref" v="1" dr="G12" r="G11" sId="1"/>
    <undo index="0" exp="area" ref3D="1" dr="$A$85:$XFD$94" dn="Z_81222A41_5C5A_4DC3_B853_5A09E132D066_.wvu.Rows" sId="1"/>
    <undo index="0" exp="area" ref3D="1" dr="$A$85:$XFD$94" dn="Z_30778448_B592_4525_BA84_082E3FE6F267_.wvu.Rows" sId="1"/>
    <rfmt sheetId="1" xfDxf="1" s="1" sqref="A12:XFD1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2" t="inlineStr">
        <is>
          <t>Программа муниципального образования сельское поселение Болчары "Повышение эффективности бюджетных расходов муниципального образования сельское поселение Болчары на 2014-2016 годы"</t>
        </is>
      </nc>
      <ndxf>
        <fill>
          <patternFill patternType="solid">
            <bgColor rgb="FFFF000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12">
        <v>650</v>
      </nc>
      <ndxf>
        <numFmt numFmtId="164" formatCode="0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12">
        <v>1</v>
      </nc>
      <ndxf>
        <numFmt numFmtId="165" formatCode="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D12">
        <v>2</v>
      </nc>
      <ndxf>
        <numFmt numFmtId="165" formatCode="00"/>
        <fill>
          <patternFill patternType="solid">
            <bgColor rgb="FFFF0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E12">
        <v>100000</v>
      </nc>
      <ndxf>
        <numFmt numFmtId="166" formatCode="0000000"/>
        <fill>
          <patternFill patternType="solid">
            <bgColor rgb="FFFF0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F12" start="0" length="0">
      <dxf>
        <numFmt numFmtId="164" formatCode="0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1" dxf="1">
      <nc r="G12">
        <f>G13</f>
      </nc>
      <ndxf>
        <numFmt numFmtId="168" formatCode="#,##0.0"/>
        <fill>
          <patternFill patternType="solid">
            <bgColor rgb="FFFF0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H12" start="0" length="0">
      <dxf>
        <numFmt numFmtId="168" formatCode="#,##0.0"/>
        <fill>
          <patternFill patternType="solid">
            <bgColor rgb="FFFF000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12" t="inlineStr">
        <is>
          <t>удалить</t>
        </is>
      </nc>
      <ndxf>
        <numFmt numFmtId="30" formatCode="@"/>
      </ndxf>
    </rcc>
    <rfmt sheetId="1" sqref="J12" start="0" length="0">
      <dxf>
        <numFmt numFmtId="30" formatCode="@"/>
      </dxf>
    </rfmt>
  </rrc>
  <rcc rId="2911" sId="1">
    <oc r="G11">
      <f>#REF!</f>
    </oc>
    <nc r="G11">
      <f>G12</f>
    </nc>
  </rcc>
  <rrc rId="2912" sId="1" ref="A15:XFD15" action="deleteRow">
    <undo index="0" exp="ref" v="1" dr="G15" r="G14" sId="1"/>
    <undo index="0" exp="area" ref3D="1" dr="$A$84:$XFD$93" dn="Z_81222A41_5C5A_4DC3_B853_5A09E132D066_.wvu.Rows" sId="1"/>
    <undo index="0" exp="area" ref3D="1" dr="$A$84:$XFD$93" dn="Z_30778448_B592_4525_BA84_082E3FE6F267_.wvu.Rows" sId="1"/>
    <rfmt sheetId="1" xfDxf="1" s="1" sqref="A15:XFD1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5" t="inlineStr">
        <is>
          <t>Программа муниципального образования сельское поселение Болчары "Повышение эффективности бюджетных расходов муниципального образования сельское поселение Болчары на 2014-2016 годы"</t>
        </is>
      </nc>
      <ndxf>
        <fill>
          <patternFill patternType="solid">
            <bgColor rgb="FFFF000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15">
        <v>650</v>
      </nc>
      <ndxf>
        <numFmt numFmtId="164" formatCode="0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15">
        <v>1</v>
      </nc>
      <ndxf>
        <numFmt numFmtId="165" formatCode="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D15">
        <v>3</v>
      </nc>
      <ndxf>
        <numFmt numFmtId="165" formatCode="00"/>
        <fill>
          <patternFill patternType="solid">
            <bgColor rgb="FFFF0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E15">
        <v>100000</v>
      </nc>
      <ndxf>
        <numFmt numFmtId="166" formatCode="0000000"/>
        <fill>
          <patternFill patternType="solid">
            <bgColor rgb="FFFF0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F15" start="0" length="0">
      <dxf>
        <numFmt numFmtId="164" formatCode="0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1" dxf="1">
      <nc r="G15">
        <f>G16</f>
      </nc>
      <ndxf>
        <numFmt numFmtId="168" formatCode="#,##0.0"/>
        <fill>
          <patternFill patternType="solid">
            <bgColor rgb="FFFF0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H15" start="0" length="0">
      <dxf>
        <numFmt numFmtId="168" formatCode="#,##0.0"/>
        <fill>
          <patternFill patternType="solid">
            <bgColor rgb="FFFF000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15" t="inlineStr">
        <is>
          <t>удалить</t>
        </is>
      </nc>
      <ndxf>
        <numFmt numFmtId="30" formatCode="@"/>
      </ndxf>
    </rcc>
    <rfmt sheetId="1" sqref="J15" start="0" length="0">
      <dxf>
        <numFmt numFmtId="30" formatCode="@"/>
      </dxf>
    </rfmt>
  </rrc>
  <rcc rId="2913" sId="1">
    <oc r="G14">
      <f>#REF!</f>
    </oc>
    <nc r="G14">
      <f>G15</f>
    </nc>
  </rcc>
  <rrc rId="2914" sId="1" ref="A18:XFD18" action="deleteRow">
    <undo index="0" exp="ref" v="1" dr="G18" r="G17" sId="1"/>
    <undo index="0" exp="area" ref3D="1" dr="$A$83:$XFD$92" dn="Z_81222A41_5C5A_4DC3_B853_5A09E132D066_.wvu.Rows" sId="1"/>
    <undo index="0" exp="area" ref3D="1" dr="$A$83:$XFD$92" dn="Z_30778448_B592_4525_BA84_082E3FE6F267_.wvu.Rows" sId="1"/>
    <rfmt sheetId="1" xfDxf="1" s="1" sqref="A18:XFD1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8" t="inlineStr">
        <is>
          <t>Программа муниципального образования сельское поселение Болчары "Повышение эффективности бюджетных расходов муниципального образования сельское поселение Болчары на 2014-2016 годы"</t>
        </is>
      </nc>
      <ndxf>
        <fill>
          <patternFill patternType="solid">
            <bgColor rgb="FFFF000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18">
        <v>650</v>
      </nc>
      <ndxf>
        <numFmt numFmtId="164" formatCode="0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18">
        <v>1</v>
      </nc>
      <ndxf>
        <numFmt numFmtId="165" formatCode="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D18">
        <v>4</v>
      </nc>
      <ndxf>
        <numFmt numFmtId="165" formatCode="00"/>
        <fill>
          <patternFill patternType="solid">
            <bgColor rgb="FFFF0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E18">
        <v>100000</v>
      </nc>
      <ndxf>
        <numFmt numFmtId="166" formatCode="0000000"/>
        <fill>
          <patternFill patternType="solid">
            <bgColor rgb="FFFF0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F18" start="0" length="0">
      <dxf>
        <numFmt numFmtId="164" formatCode="0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1" dxf="1">
      <nc r="G18">
        <f>G19</f>
      </nc>
      <ndxf>
        <numFmt numFmtId="168" formatCode="#,##0.0"/>
        <fill>
          <patternFill patternType="solid">
            <bgColor rgb="FFFF0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H18" start="0" length="0">
      <dxf>
        <numFmt numFmtId="168" formatCode="#,##0.0"/>
        <fill>
          <patternFill patternType="solid">
            <bgColor rgb="FFFF000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18" t="inlineStr">
        <is>
          <t>удалить</t>
        </is>
      </nc>
      <ndxf>
        <numFmt numFmtId="30" formatCode="@"/>
      </ndxf>
    </rcc>
    <rfmt sheetId="1" sqref="J18" start="0" length="0">
      <dxf>
        <numFmt numFmtId="30" formatCode="@"/>
      </dxf>
    </rfmt>
  </rrc>
  <rcc rId="2915" sId="1">
    <oc r="G17">
      <f>#REF!</f>
    </oc>
    <nc r="G17">
      <f>G18</f>
    </nc>
  </rcc>
  <rrc rId="2916" sId="1" ref="A31:XFD31" action="deleteRow">
    <undo index="0" exp="ref" v="1" dr="G31" r="G30" sId="1"/>
    <undo index="0" exp="area" ref3D="1" dr="$A$82:$XFD$91" dn="Z_81222A41_5C5A_4DC3_B853_5A09E132D066_.wvu.Rows" sId="1"/>
    <undo index="0" exp="area" ref3D="1" dr="$A$82:$XFD$91" dn="Z_30778448_B592_4525_BA84_082E3FE6F267_.wvu.Rows" sId="1"/>
    <rfmt sheetId="1" xfDxf="1" s="1" sqref="A31:XFD3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31" t="inlineStr">
        <is>
          <t>Выполнение других обязательств государства</t>
        </is>
      </nc>
      <ndxf>
        <fill>
          <patternFill patternType="solid">
            <bgColor rgb="FFFF000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31">
        <v>650</v>
      </nc>
      <ndxf>
        <numFmt numFmtId="164" formatCode="0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31">
        <v>1</v>
      </nc>
      <ndxf>
        <numFmt numFmtId="165" formatCode="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D31">
        <v>13</v>
      </nc>
      <ndxf>
        <numFmt numFmtId="165" formatCode="00"/>
        <fill>
          <patternFill patternType="solid">
            <bgColor rgb="FFFF0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E31">
        <v>6000000</v>
      </nc>
      <ndxf>
        <numFmt numFmtId="166" formatCode="0000000"/>
        <fill>
          <patternFill patternType="solid">
            <bgColor rgb="FFFF0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F31" start="0" length="0">
      <dxf>
        <numFmt numFmtId="164" formatCode="0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1" dxf="1">
      <nc r="G31">
        <f>G32</f>
      </nc>
      <ndxf>
        <numFmt numFmtId="168" formatCode="#,##0.0"/>
        <fill>
          <patternFill patternType="solid">
            <bgColor rgb="FFFF0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H31" start="0" length="0">
      <dxf>
        <numFmt numFmtId="168" formatCode="#,##0.0"/>
        <fill>
          <patternFill patternType="solid">
            <bgColor rgb="FFFF000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1" dxf="1">
      <nc r="I31" t="inlineStr">
        <is>
          <t>удалить</t>
        </is>
      </nc>
      <ndxf>
        <numFmt numFmtId="30" formatCode="@"/>
      </ndxf>
    </rcc>
    <rfmt sheetId="1" sqref="J31" start="0" length="0">
      <dxf>
        <numFmt numFmtId="30" formatCode="@"/>
      </dxf>
    </rfmt>
  </rrc>
  <rcc rId="2917" sId="1">
    <oc r="G30">
      <f>#REF!</f>
    </oc>
    <nc r="G30">
      <f>G31</f>
    </nc>
  </rcc>
  <rrc rId="2918" sId="1" ref="A46:XFD46" action="deleteRow">
    <undo index="0" exp="ref" v="1" dr="G46" r="G45" sId="1"/>
    <undo index="0" exp="area" ref3D="1" dr="$A$81:$XFD$90" dn="Z_81222A41_5C5A_4DC3_B853_5A09E132D066_.wvu.Rows" sId="1"/>
    <undo index="0" exp="area" ref3D="1" dr="$A$81:$XFD$90" dn="Z_30778448_B592_4525_BA84_082E3FE6F267_.wvu.Rows" sId="1"/>
    <rfmt sheetId="1" xfDxf="1" s="1" sqref="A46:XFD4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46" t="inlineStr">
        <is>
          <t>Субвенции на осуществление федеральных полномочий по государственной регистрации актов гражданского состояния</t>
        </is>
      </nc>
      <ndxf>
        <fill>
          <patternFill patternType="solid">
            <bgColor rgb="FFFF000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46">
        <v>650</v>
      </nc>
      <ndxf>
        <numFmt numFmtId="164" formatCode="0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46">
        <v>3</v>
      </nc>
      <ndxf>
        <numFmt numFmtId="165" formatCode="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D46">
        <v>4</v>
      </nc>
      <ndxf>
        <numFmt numFmtId="165" formatCode="00"/>
        <fill>
          <patternFill patternType="solid">
            <bgColor rgb="FFFF0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E46">
        <v>6005000</v>
      </nc>
      <ndxf>
        <numFmt numFmtId="166" formatCode="0000000"/>
        <fill>
          <patternFill patternType="solid">
            <bgColor rgb="FFFF0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F46" start="0" length="0">
      <dxf>
        <numFmt numFmtId="164" formatCode="0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1" dxf="1">
      <nc r="G46">
        <f>G47+G52</f>
      </nc>
      <ndxf>
        <numFmt numFmtId="168" formatCode="#,##0.0"/>
        <fill>
          <patternFill patternType="solid">
            <bgColor rgb="FFFF0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H46">
        <f>G46</f>
      </nc>
      <ndxf>
        <font>
          <b/>
          <name val="Times New Roman Cyr"/>
          <scheme val="none"/>
        </font>
        <numFmt numFmtId="168" formatCode="#,##0.0"/>
        <fill>
          <patternFill patternType="solid">
            <bgColor rgb="FFFF000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I46" t="inlineStr">
        <is>
          <t>удалить</t>
        </is>
      </nc>
      <ndxf>
        <numFmt numFmtId="30" formatCode="@"/>
      </ndxf>
    </rcc>
    <rfmt sheetId="1" sqref="J46" start="0" length="0">
      <dxf>
        <numFmt numFmtId="30" formatCode="@"/>
      </dxf>
    </rfmt>
  </rrc>
  <rcc rId="2919" sId="1">
    <oc r="G45">
      <f>#REF!</f>
    </oc>
    <nc r="G45">
      <f>G46</f>
    </nc>
  </rcc>
  <rrc rId="2920" sId="1" ref="A69:XFD69" action="deleteRow">
    <undo index="0" exp="ref" v="1" dr="G69" r="G68" sId="1"/>
    <undo index="0" exp="area" ref3D="1" dr="$A$80:$XFD$89" dn="Z_81222A41_5C5A_4DC3_B853_5A09E132D066_.wvu.Rows" sId="1"/>
    <undo index="0" exp="area" ref3D="1" dr="$A$80:$XFD$89" dn="Z_30778448_B592_4525_BA84_082E3FE6F267_.wvu.Rows" sId="1"/>
    <rfmt sheetId="1" xfDxf="1" s="1" sqref="A69:XFD6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69" t="inlineStr">
        <is>
          <t>Программа муниципального образования сельское поселение Болчары "Реконструкция, капитальный ремонт и содержание дорожно-уличной сети в сельском поселении Болчары на 2014-2016 годы"</t>
        </is>
      </nc>
      <ndxf>
        <font>
          <name val="Times New Roman Cyr"/>
          <scheme val="none"/>
        </font>
        <fill>
          <patternFill patternType="solid">
            <bgColor rgb="FFFF000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69">
        <v>650</v>
      </nc>
      <ndxf>
        <numFmt numFmtId="164" formatCode="0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69">
        <v>4</v>
      </nc>
      <ndxf>
        <numFmt numFmtId="165" formatCode="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D69">
        <v>9</v>
      </nc>
      <ndxf>
        <numFmt numFmtId="165" formatCode="00"/>
        <fill>
          <patternFill patternType="solid">
            <bgColor rgb="FFFF0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E69">
        <v>507000</v>
      </nc>
      <ndxf>
        <numFmt numFmtId="166" formatCode="0000000"/>
        <fill>
          <patternFill patternType="solid">
            <bgColor rgb="FFFF0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F69" start="0" length="0">
      <dxf>
        <numFmt numFmtId="164" formatCode="0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1" dxf="1">
      <nc r="G69">
        <f>G70</f>
      </nc>
      <ndxf>
        <numFmt numFmtId="168" formatCode="#,##0.0"/>
        <fill>
          <patternFill patternType="solid">
            <bgColor rgb="FFFF0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H69" start="0" length="0">
      <dxf>
        <numFmt numFmtId="168" formatCode="#,##0.0"/>
        <fill>
          <patternFill patternType="solid">
            <bgColor rgb="FFFF000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1" dxf="1">
      <nc r="I69" t="inlineStr">
        <is>
          <t>удалить</t>
        </is>
      </nc>
      <ndxf>
        <font>
          <name val="Times New Roman Cyr"/>
          <scheme val="none"/>
        </font>
        <numFmt numFmtId="30" formatCode="@"/>
      </ndxf>
    </rcc>
    <rfmt sheetId="1" sqref="J69" start="0" length="0">
      <dxf>
        <numFmt numFmtId="30" formatCode="@"/>
      </dxf>
    </rfmt>
  </rrc>
  <rcc rId="2921" sId="1">
    <oc r="G68">
      <f>#REF!</f>
    </oc>
    <nc r="G68">
      <f>G69</f>
    </nc>
  </rcc>
  <rrc rId="2922" sId="1" ref="A104:XFD104" action="deleteRow">
    <undo index="0" exp="ref" v="1" dr="G104" r="G103" sId="1"/>
    <rfmt sheetId="1" xfDxf="1" s="1" sqref="A104:XFD10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104" t="inlineStr">
        <is>
          <t>Программа муниципального образования сельское поселение Болчары "Развитие культуры  на 2014-2016 годы"</t>
        </is>
      </nc>
      <ndxf>
        <fill>
          <patternFill patternType="solid">
            <bgColor rgb="FFFF000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104">
        <v>20</v>
      </nc>
      <ndxf>
        <numFmt numFmtId="164" formatCode="0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104">
        <v>8</v>
      </nc>
      <ndxf>
        <numFmt numFmtId="165" formatCode="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D104">
        <v>1</v>
      </nc>
      <ndxf>
        <numFmt numFmtId="165" formatCode="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E104">
        <v>400000</v>
      </nc>
      <ndxf>
        <numFmt numFmtId="166" formatCode="0000000"/>
        <fill>
          <patternFill patternType="solid">
            <bgColor rgb="FFFF0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F104" start="0" length="0">
      <dxf>
        <numFmt numFmtId="164" formatCode="000"/>
        <fill>
          <patternFill patternType="solid">
            <bgColor rgb="FFFF000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1" dxf="1">
      <nc r="G104">
        <f>G105</f>
      </nc>
      <ndxf>
        <numFmt numFmtId="168" formatCode="#,##0.0"/>
        <fill>
          <patternFill patternType="solid">
            <bgColor rgb="FFFF0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H104" start="0" length="0">
      <dxf>
        <numFmt numFmtId="168" formatCode="#,##0.0"/>
        <fill>
          <patternFill patternType="solid">
            <bgColor rgb="FFFF000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I104" t="inlineStr">
        <is>
          <t>удалить</t>
        </is>
      </nc>
      <ndxf>
        <numFmt numFmtId="30" formatCode="@"/>
      </ndxf>
    </rcc>
    <rfmt sheetId="1" sqref="J104" start="0" length="0">
      <dxf>
        <numFmt numFmtId="30" formatCode="@"/>
      </dxf>
    </rfmt>
  </rrc>
  <rcc rId="2923" sId="1">
    <oc r="G103">
      <f>#REF!</f>
    </oc>
    <nc r="G103">
      <f>G104</f>
    </nc>
  </rcc>
  <rcv guid="{81222A41-5C5A-4DC3-B853-5A09E132D066}" action="delete"/>
  <rdn rId="0" localSheetId="1" customView="1" name="Z_81222A41_5C5A_4DC3_B853_5A09E132D066_.wvu.Rows" hidden="1" oldHidden="1">
    <formula>Вед2014!$79:$88</formula>
    <oldFormula>Вед2014!$79:$88</oldFormula>
  </rdn>
  <rdn rId="0" localSheetId="1" customView="1" name="Z_81222A41_5C5A_4DC3_B853_5A09E132D066_.wvu.FilterData" hidden="1" oldHidden="1">
    <formula>Вед2014!$A$7:$G$123</formula>
    <oldFormula>Вед2014!$A$7:$G$123</oldFormula>
  </rdn>
  <rdn rId="0" localSheetId="2" customView="1" name="Z_81222A41_5C5A_4DC3_B853_5A09E132D066_.wvu.Rows" hidden="1" oldHidden="1">
    <formula>Функцион2014!$25:$25,Функцион2014!$27:$32,Функцион2014!$34:$36,Функцион2014!$40:$42,Функцион2014!$46:$47</formula>
    <oldFormula>Функцион2014!$25:$25,Функцион2014!$27:$32,Функцион2014!$34:$36,Функцион2014!$40:$42,Функцион2014!$46:$47</oldFormula>
  </rdn>
  <rcv guid="{81222A41-5C5A-4DC3-B853-5A09E132D066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v guid="{81222A41-5C5A-4DC3-B853-5A09E132D066}" action="delete"/>
  <rdn rId="0" localSheetId="1" customView="1" name="Z_81222A41_5C5A_4DC3_B853_5A09E132D066_.wvu.Rows" hidden="1" oldHidden="1">
    <formula>Вед2014!$78:$87</formula>
    <oldFormula>Вед2014!$78:$87</oldFormula>
  </rdn>
  <rdn rId="0" localSheetId="1" customView="1" name="Z_81222A41_5C5A_4DC3_B853_5A09E132D066_.wvu.FilterData" hidden="1" oldHidden="1">
    <formula>Вед2014!$A$7:$G$122</formula>
    <oldFormula>Вед2014!$A$7:$G$122</oldFormula>
  </rdn>
  <rdn rId="0" localSheetId="2" customView="1" name="Z_81222A41_5C5A_4DC3_B853_5A09E132D066_.wvu.Rows" hidden="1" oldHidden="1">
    <formula>Функцион2014!$25:$25,Функцион2014!$27:$32,Функцион2014!$34:$36,Функцион2014!$40:$42,Функцион2014!$46:$47</formula>
    <oldFormula>Функцион2014!$25:$25,Функцион2014!$27:$32,Функцион2014!$34:$36,Функцион2014!$40:$42,Функцион2014!$46:$47</oldFormula>
  </rdn>
  <rcv guid="{81222A41-5C5A-4DC3-B853-5A09E132D066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3006" sId="1">
    <oc r="A57" t="inlineStr">
      <is>
        <t>Программа муниципального образования сельское поселение Болчары "Профилактика терроризма и экстремизма, гармонизация межэтнических и межкультурных отношений, укрепление толерантности в сельском поселении Болчары  на 2014- 2016 годы"</t>
      </is>
    </oc>
    <nc r="A57" t="inlineStr">
      <is>
        <t>муниципальная программа "Профилактика терроризма и экстремизма, гармонизация межэтнических и межкультурных отношений, укрепление толерантности в сельском поселении Болчары  на 2014- 2016 годы"</t>
      </is>
    </nc>
  </rcc>
  <rcc rId="3007" sId="1" numFmtId="4">
    <oc r="E57">
      <v>207482</v>
    </oc>
    <nc r="E57">
      <v>107482</v>
    </nc>
  </rcc>
  <rcv guid="{81222A41-5C5A-4DC3-B853-5A09E132D066}" action="delete"/>
  <rdn rId="0" localSheetId="1" customView="1" name="Z_81222A41_5C5A_4DC3_B853_5A09E132D066_.wvu.Rows" hidden="1" oldHidden="1">
    <formula>Вед2014!$78:$87</formula>
    <oldFormula>Вед2014!$78:$87</oldFormula>
  </rdn>
  <rdn rId="0" localSheetId="1" customView="1" name="Z_81222A41_5C5A_4DC3_B853_5A09E132D066_.wvu.FilterData" hidden="1" oldHidden="1">
    <formula>Вед2014!$A$7:$G$122</formula>
    <oldFormula>Вед2014!$A$7:$G$122</oldFormula>
  </rdn>
  <rdn rId="0" localSheetId="2" customView="1" name="Z_81222A41_5C5A_4DC3_B853_5A09E132D066_.wvu.Rows" hidden="1" oldHidden="1">
    <formula>Функцион2014!$25:$25,Функцион2014!$27:$32,Функцион2014!$34:$36,Функцион2014!$40:$42,Функцион2014!$46:$47</formula>
    <oldFormula>Функцион2014!$25:$25,Функцион2014!$27:$32,Функцион2014!$34:$36,Функцион2014!$40:$42,Функцион2014!$46:$47</oldFormula>
  </rdn>
  <rcv guid="{81222A41-5C5A-4DC3-B853-5A09E132D066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rc rId="3092" sId="2" ref="A40:XFD40" action="deleteRow">
    <undo index="1" exp="ref" v="1" dr="D40" r="D38" sId="2"/>
    <undo index="8" exp="area" ref3D="1" dr="$A$46:$XFD$47" dn="Z_C438EACF_5C26_4C07_AF85_825F4E7F64F9_.wvu.Rows" sId="2"/>
    <undo index="6" exp="area" ref3D="1" dr="$A$40:$XFD$42" dn="Z_C438EACF_5C26_4C07_AF85_825F4E7F64F9_.wvu.Rows" sId="2"/>
    <undo index="26" exp="area" ref3D="1" dr="$A$50:$XFD$50" dn="Z_F21A4357_4490_4DC5_AD5F_D74077CDC8A9_.wvu.Rows" sId="2"/>
    <undo index="22" exp="area" ref3D="1" dr="$A$46:$XFD$47" dn="Z_F21A4357_4490_4DC5_AD5F_D74077CDC8A9_.wvu.Rows" sId="2"/>
    <undo index="20" exp="area" ref3D="1" dr="$A$40:$XFD$42" dn="Z_F21A4357_4490_4DC5_AD5F_D74077CDC8A9_.wvu.Rows" sId="2"/>
    <undo index="0" exp="area" ref3D="1" dr="$F$1:$F$1048576" dn="Z_F21A4357_4490_4DC5_AD5F_D74077CDC8A9_.wvu.Cols" sId="2"/>
    <undo index="16" exp="area" ref3D="1" dr="$A$46:$XFD$47" dn="Z_C9E7C3F5_D873_4B13_B6C1_5028AF66D368_.wvu.Rows" sId="2"/>
    <undo index="14" exp="area" ref3D="1" dr="$A$40:$XFD$42" dn="Z_C9E7C3F5_D873_4B13_B6C1_5028AF66D368_.wvu.Rows" sId="2"/>
    <undo index="8" exp="area" ref3D="1" dr="$A$46:$XFD$47" dn="Z_81222A41_5C5A_4DC3_B853_5A09E132D066_.wvu.Rows" sId="2"/>
    <undo index="6" exp="area" ref3D="1" dr="$A$40:$XFD$42" dn="Z_81222A41_5C5A_4DC3_B853_5A09E132D066_.wvu.Rows" sId="2"/>
    <undo index="8" exp="area" ref3D="1" dr="$A$46:$XFD$47" dn="Z_30778448_B592_4525_BA84_082E3FE6F267_.wvu.Rows" sId="2"/>
    <undo index="6" exp="area" ref3D="1" dr="$A$40:$XFD$42" dn="Z_30778448_B592_4525_BA84_082E3FE6F267_.wvu.Rows" sId="2"/>
    <undo index="6" exp="area" ref3D="1" dr="$A$46:$XFD$47" dn="Z_29832ADE_E753_4B19_A9AD_744B0F1D561C_.wvu.Rows" sId="2"/>
    <undo index="4" exp="area" ref3D="1" dr="$A$40:$XFD$42" dn="Z_29832ADE_E753_4B19_A9AD_744B0F1D561C_.wvu.Rows" sId="2"/>
    <rfmt sheetId="2" xfDxf="1" s="1" sqref="A40:XFD40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2" dxf="1">
      <nc r="A40" t="inlineStr">
        <is>
          <t>Кинематография</t>
        </is>
      </nc>
      <ndxf>
        <font>
          <sz val="12"/>
          <name val="Times New Roman Cyr"/>
          <scheme val="none"/>
        </font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B40">
        <v>8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C40">
        <v>2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2" sqref="D40" start="0" length="0">
      <dxf>
        <font>
          <sz val="12"/>
          <name val="Times New Roman Cyr"/>
          <scheme val="none"/>
        </font>
        <numFmt numFmtId="168" formatCode="#,##0.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40" start="0" length="0">
      <dxf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093" sId="2" ref="A40:XFD40" action="deleteRow">
    <undo index="3" exp="ref" v="1" dr="D40" r="D38" sId="2"/>
    <undo index="8" exp="area" ref3D="1" dr="$A$45:$XFD$46" dn="Z_C438EACF_5C26_4C07_AF85_825F4E7F64F9_.wvu.Rows" sId="2"/>
    <undo index="6" exp="area" ref3D="1" dr="$A$40:$XFD$41" dn="Z_C438EACF_5C26_4C07_AF85_825F4E7F64F9_.wvu.Rows" sId="2"/>
    <undo index="26" exp="area" ref3D="1" dr="$A$49:$XFD$49" dn="Z_F21A4357_4490_4DC5_AD5F_D74077CDC8A9_.wvu.Rows" sId="2"/>
    <undo index="22" exp="area" ref3D="1" dr="$A$45:$XFD$46" dn="Z_F21A4357_4490_4DC5_AD5F_D74077CDC8A9_.wvu.Rows" sId="2"/>
    <undo index="20" exp="area" ref3D="1" dr="$A$40:$XFD$41" dn="Z_F21A4357_4490_4DC5_AD5F_D74077CDC8A9_.wvu.Rows" sId="2"/>
    <undo index="0" exp="area" ref3D="1" dr="$F$1:$F$1048576" dn="Z_F21A4357_4490_4DC5_AD5F_D74077CDC8A9_.wvu.Cols" sId="2"/>
    <undo index="16" exp="area" ref3D="1" dr="$A$45:$XFD$46" dn="Z_C9E7C3F5_D873_4B13_B6C1_5028AF66D368_.wvu.Rows" sId="2"/>
    <undo index="14" exp="area" ref3D="1" dr="$A$40:$XFD$41" dn="Z_C9E7C3F5_D873_4B13_B6C1_5028AF66D368_.wvu.Rows" sId="2"/>
    <undo index="8" exp="area" ref3D="1" dr="$A$45:$XFD$46" dn="Z_81222A41_5C5A_4DC3_B853_5A09E132D066_.wvu.Rows" sId="2"/>
    <undo index="6" exp="area" ref3D="1" dr="$A$40:$XFD$41" dn="Z_81222A41_5C5A_4DC3_B853_5A09E132D066_.wvu.Rows" sId="2"/>
    <undo index="8" exp="area" ref3D="1" dr="$A$45:$XFD$46" dn="Z_30778448_B592_4525_BA84_082E3FE6F267_.wvu.Rows" sId="2"/>
    <undo index="6" exp="area" ref3D="1" dr="$A$40:$XFD$41" dn="Z_30778448_B592_4525_BA84_082E3FE6F267_.wvu.Rows" sId="2"/>
    <undo index="6" exp="area" ref3D="1" dr="$A$45:$XFD$46" dn="Z_29832ADE_E753_4B19_A9AD_744B0F1D561C_.wvu.Rows" sId="2"/>
    <undo index="4" exp="area" ref3D="1" dr="$A$40:$XFD$41" dn="Z_29832ADE_E753_4B19_A9AD_744B0F1D561C_.wvu.Rows" sId="2"/>
    <rfmt sheetId="2" xfDxf="1" s="1" sqref="A40:XFD40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2" dxf="1">
      <nc r="A40" t="inlineStr">
        <is>
          <t>Телевидение и радиовещание</t>
        </is>
      </nc>
      <ndxf>
        <font>
          <sz val="12"/>
          <name val="Times New Roman Cyr"/>
          <scheme val="none"/>
        </font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B40">
        <v>8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C40">
        <v>3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2" sqref="D40" start="0" length="0">
      <dxf>
        <font>
          <sz val="12"/>
          <name val="Times New Roman Cyr"/>
          <scheme val="none"/>
        </font>
        <numFmt numFmtId="168" formatCode="#,##0.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40" start="0" length="0">
      <dxf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094" sId="2" ref="A40:XFD40" action="deleteRow">
    <undo index="5" exp="ref" v="1" dr="D40" r="D38" sId="2"/>
    <undo index="8" exp="area" ref3D="1" dr="$A$44:$XFD$45" dn="Z_C438EACF_5C26_4C07_AF85_825F4E7F64F9_.wvu.Rows" sId="2"/>
    <undo index="6" exp="area" ref3D="1" dr="$A$40:$XFD$40" dn="Z_C438EACF_5C26_4C07_AF85_825F4E7F64F9_.wvu.Rows" sId="2"/>
    <undo index="26" exp="area" ref3D="1" dr="$A$48:$XFD$48" dn="Z_F21A4357_4490_4DC5_AD5F_D74077CDC8A9_.wvu.Rows" sId="2"/>
    <undo index="22" exp="area" ref3D="1" dr="$A$44:$XFD$45" dn="Z_F21A4357_4490_4DC5_AD5F_D74077CDC8A9_.wvu.Rows" sId="2"/>
    <undo index="20" exp="area" ref3D="1" dr="$A$40:$XFD$40" dn="Z_F21A4357_4490_4DC5_AD5F_D74077CDC8A9_.wvu.Rows" sId="2"/>
    <undo index="0" exp="area" ref3D="1" dr="$F$1:$F$1048576" dn="Z_F21A4357_4490_4DC5_AD5F_D74077CDC8A9_.wvu.Cols" sId="2"/>
    <undo index="16" exp="area" ref3D="1" dr="$A$44:$XFD$45" dn="Z_C9E7C3F5_D873_4B13_B6C1_5028AF66D368_.wvu.Rows" sId="2"/>
    <undo index="14" exp="area" ref3D="1" dr="$A$40:$XFD$40" dn="Z_C9E7C3F5_D873_4B13_B6C1_5028AF66D368_.wvu.Rows" sId="2"/>
    <undo index="8" exp="area" ref3D="1" dr="$A$44:$XFD$45" dn="Z_81222A41_5C5A_4DC3_B853_5A09E132D066_.wvu.Rows" sId="2"/>
    <undo index="6" exp="area" ref3D="1" dr="$A$40:$XFD$40" dn="Z_81222A41_5C5A_4DC3_B853_5A09E132D066_.wvu.Rows" sId="2"/>
    <undo index="8" exp="area" ref3D="1" dr="$A$44:$XFD$45" dn="Z_30778448_B592_4525_BA84_082E3FE6F267_.wvu.Rows" sId="2"/>
    <undo index="6" exp="area" ref3D="1" dr="$A$40:$XFD$40" dn="Z_30778448_B592_4525_BA84_082E3FE6F267_.wvu.Rows" sId="2"/>
    <undo index="6" exp="area" ref3D="1" dr="$A$44:$XFD$45" dn="Z_29832ADE_E753_4B19_A9AD_744B0F1D561C_.wvu.Rows" sId="2"/>
    <undo index="4" exp="area" ref3D="1" dr="$A$40:$XFD$40" dn="Z_29832ADE_E753_4B19_A9AD_744B0F1D561C_.wvu.Rows" sId="2"/>
    <rfmt sheetId="2" xfDxf="1" s="1" sqref="A40:XFD40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2" dxf="1">
      <nc r="A40" t="inlineStr">
        <is>
          <t>Периодическая печать и издательства</t>
        </is>
      </nc>
      <ndxf>
        <font>
          <sz val="12"/>
          <name val="Times New Roman Cyr"/>
          <scheme val="none"/>
        </font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B40">
        <v>8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C40">
        <v>4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2" sqref="D40" start="0" length="0">
      <dxf>
        <font>
          <sz val="12"/>
          <name val="Times New Roman Cyr"/>
          <scheme val="none"/>
        </font>
        <numFmt numFmtId="168" formatCode="#,##0.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40" start="0" length="0">
      <dxf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095" sId="2">
    <oc r="D38">
      <f>D39+#REF!+#REF!+#REF!</f>
    </oc>
    <nc r="D38">
      <f>D39</f>
    </nc>
  </rcc>
  <rrc rId="3096" sId="2" ref="A43:XFD43" action="deleteRow">
    <undo index="0" exp="ref" v="1" dr="D43" r="D42" sId="2"/>
    <undo index="8" exp="area" ref3D="1" dr="$A$43:$XFD$44" dn="Z_C438EACF_5C26_4C07_AF85_825F4E7F64F9_.wvu.Rows" sId="2"/>
    <undo index="26" exp="area" ref3D="1" dr="$A$47:$XFD$47" dn="Z_F21A4357_4490_4DC5_AD5F_D74077CDC8A9_.wvu.Rows" sId="2"/>
    <undo index="22" exp="area" ref3D="1" dr="$A$43:$XFD$44" dn="Z_F21A4357_4490_4DC5_AD5F_D74077CDC8A9_.wvu.Rows" sId="2"/>
    <undo index="0" exp="area" ref3D="1" dr="$F$1:$F$1048576" dn="Z_F21A4357_4490_4DC5_AD5F_D74077CDC8A9_.wvu.Cols" sId="2"/>
    <undo index="16" exp="area" ref3D="1" dr="$A$43:$XFD$44" dn="Z_C9E7C3F5_D873_4B13_B6C1_5028AF66D368_.wvu.Rows" sId="2"/>
    <undo index="8" exp="area" ref3D="1" dr="$A$43:$XFD$44" dn="Z_81222A41_5C5A_4DC3_B853_5A09E132D066_.wvu.Rows" sId="2"/>
    <undo index="8" exp="area" ref3D="1" dr="$A$43:$XFD$44" dn="Z_30778448_B592_4525_BA84_082E3FE6F267_.wvu.Rows" sId="2"/>
    <undo index="6" exp="area" ref3D="1" dr="$A$43:$XFD$44" dn="Z_29832ADE_E753_4B19_A9AD_744B0F1D561C_.wvu.Rows" sId="2"/>
    <rfmt sheetId="2" xfDxf="1" s="1" sqref="A43:XFD4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2" dxf="1">
      <nc r="A43" t="inlineStr">
        <is>
          <t>Санаторно-оздоровительная помощь</t>
        </is>
      </nc>
      <ndxf>
        <font>
          <sz val="12"/>
          <name val="Times New Roman Cyr"/>
          <scheme val="none"/>
        </font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B43">
        <v>9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C43">
        <v>5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2" sqref="D43" start="0" length="0">
      <dxf>
        <font>
          <sz val="12"/>
          <name val="Times New Roman Cyr"/>
          <scheme val="none"/>
        </font>
        <numFmt numFmtId="168" formatCode="#,##0.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43" start="0" length="0">
      <dxf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097" sId="2" ref="A43:XFD43" action="deleteRow">
    <undo index="1" exp="ref" v="1" dr="D43" r="D42" sId="2"/>
    <undo index="8" exp="area" ref3D="1" dr="$A$43:$XFD$43" dn="Z_C438EACF_5C26_4C07_AF85_825F4E7F64F9_.wvu.Rows" sId="2"/>
    <undo index="26" exp="area" ref3D="1" dr="$A$46:$XFD$46" dn="Z_F21A4357_4490_4DC5_AD5F_D74077CDC8A9_.wvu.Rows" sId="2"/>
    <undo index="22" exp="area" ref3D="1" dr="$A$43:$XFD$43" dn="Z_F21A4357_4490_4DC5_AD5F_D74077CDC8A9_.wvu.Rows" sId="2"/>
    <undo index="0" exp="area" ref3D="1" dr="$F$1:$F$1048576" dn="Z_F21A4357_4490_4DC5_AD5F_D74077CDC8A9_.wvu.Cols" sId="2"/>
    <undo index="16" exp="area" ref3D="1" dr="$A$43:$XFD$43" dn="Z_C9E7C3F5_D873_4B13_B6C1_5028AF66D368_.wvu.Rows" sId="2"/>
    <undo index="8" exp="area" ref3D="1" dr="$A$43:$XFD$43" dn="Z_81222A41_5C5A_4DC3_B853_5A09E132D066_.wvu.Rows" sId="2"/>
    <undo index="8" exp="area" ref3D="1" dr="$A$43:$XFD$43" dn="Z_30778448_B592_4525_BA84_082E3FE6F267_.wvu.Rows" sId="2"/>
    <undo index="6" exp="area" ref3D="1" dr="$A$43:$XFD$43" dn="Z_29832ADE_E753_4B19_A9AD_744B0F1D561C_.wvu.Rows" sId="2"/>
    <rfmt sheetId="2" xfDxf="1" s="1" sqref="A43:XFD4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2" dxf="1">
      <nc r="A43" t="inlineStr">
        <is>
          <t>Заготовка, переработка, хранение и обеспечение безопасности донорской крови и ее компонентов</t>
        </is>
      </nc>
      <ndxf>
        <font>
          <sz val="12"/>
          <name val="Times New Roman Cyr"/>
          <scheme val="none"/>
        </font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B43">
        <v>9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 numFmtId="4">
      <nc r="C43">
        <v>6</v>
      </nc>
      <ndxf>
        <font>
          <sz val="12"/>
          <name val="Times New Roman Cyr"/>
          <scheme val="none"/>
        </font>
        <numFmt numFmtId="165" formatCode="00"/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2" sqref="D43" start="0" length="0">
      <dxf>
        <font>
          <sz val="12"/>
          <name val="Times New Roman Cyr"/>
          <scheme val="none"/>
        </font>
        <numFmt numFmtId="168" formatCode="#,##0.0"/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43" start="0" length="0">
      <dxf>
        <border outline="0"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098" sId="2">
    <oc r="D42">
      <f>#REF!+#REF!+D43</f>
    </oc>
    <nc r="D42">
      <f>D43</f>
    </nc>
  </rcc>
  <rcv guid="{C438EACF-5C26-4C07-AF85-825F4E7F64F9}" action="delete"/>
  <rdn rId="0" localSheetId="2" customView="1" name="Z_C438EACF_5C26_4C07_AF85_825F4E7F64F9_.wvu.Rows" hidden="1" oldHidden="1">
    <formula>Функцион2014!$25:$25,Функцион2014!$27:$32,Функцион2014!$34:$36</formula>
    <oldFormula>Функцион2014!$25:$25,Функцион2014!$27:$32,Функцион2014!$34:$36,Функцион2014!#REF!,Функцион2014!#REF!</oldFormula>
  </rdn>
  <rdn rId="0" localSheetId="1" customView="1" name="Z_C438EACF_5C26_4C07_AF85_825F4E7F64F9_.wvu.FilterData" hidden="1" oldHidden="1">
    <formula>Вед2014!$A$7:$G$114</formula>
    <oldFormula>Вед2014!$A$7:$G$114</oldFormula>
  </rdn>
  <rcv guid="{C438EACF-5C26-4C07-AF85-825F4E7F64F9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c rId="3107" sId="1">
    <oc r="A63" t="inlineStr">
      <is>
        <t>Прочие мероприятия по защите населения и территории от чрезвычайных ситуаций, обеспечение пожарной безопасности в Кондинском районе на 2014-2016 годы (бюджет автономного округа)</t>
      </is>
    </oc>
    <nc r="A63" t="inlineStr">
      <is>
        <t>Прочие мероприятия по защите населения и территории от чрезвычайных ситуаций, обеспечение пожарной безопасности в Кондинском районе на 2014-2020годы (бюджет автономного округа)</t>
      </is>
    </nc>
  </rcc>
  <rcc rId="3108" sId="1">
    <oc r="A65" t="inlineStr">
      <is>
        <t>Прочие мероприятия по защите населения и территории от чрезвычайных ситуаций, обеспечение пожарной безопасности в Кондинском районе на 2014-2016 годы (районный бюджет)</t>
      </is>
    </oc>
    <nc r="A65" t="inlineStr">
      <is>
        <t>Прочие мероприятия по защите населения и территории от чрезвычайных ситуаций, обеспечение пожарной безопасности в Кондинском районе на 2014-2020 годы (районный бюджет)</t>
      </is>
    </nc>
  </rcc>
  <rcv guid="{81222A41-5C5A-4DC3-B853-5A09E132D066}" action="delete"/>
  <rdn rId="0" localSheetId="1" customView="1" name="Z_81222A41_5C5A_4DC3_B853_5A09E132D066_.wvu.FilterData" hidden="1" oldHidden="1">
    <formula>Вед2014!$A$7:$G$114</formula>
    <oldFormula>Вед2014!$A$7:$G$114</oldFormula>
  </rdn>
  <rcv guid="{81222A41-5C5A-4DC3-B853-5A09E132D066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cc rId="3134" sId="1">
    <oc r="A16" t="inlineStr">
      <is>
        <t>Непрограммные мероприятия</t>
      </is>
    </oc>
    <nc r="A16" t="inlineStr">
      <is>
        <t>Непрограммные расходы</t>
      </is>
    </nc>
  </rcc>
  <rcc rId="3135" sId="1">
    <oc r="A12" t="inlineStr">
      <is>
        <t>Непрограммные мероприятия</t>
      </is>
    </oc>
    <nc r="A12" t="inlineStr">
      <is>
        <t>Непрограммные расходы</t>
      </is>
    </nc>
  </rcc>
  <rcc rId="3136" sId="1">
    <oc r="A20" t="inlineStr">
      <is>
        <t>Непрограммные мероприятия</t>
      </is>
    </oc>
    <nc r="A20" t="inlineStr">
      <is>
        <t>Непрограммные расходы</t>
      </is>
    </nc>
  </rcc>
  <rfmt sheetId="1" sqref="A25" start="0" length="0">
    <dxf>
      <font>
        <b/>
        <name val="Times New Roman Cyr"/>
        <scheme val="none"/>
      </font>
    </dxf>
  </rfmt>
  <rcc rId="3137" sId="1">
    <oc r="A25" t="inlineStr">
      <is>
        <t>Непрограммные мероприятия</t>
      </is>
    </oc>
    <nc r="A25" t="inlineStr">
      <is>
        <t>Непрограммные расходы</t>
      </is>
    </nc>
  </rcc>
  <rcc rId="3138" sId="1" odxf="1" dxf="1">
    <oc r="A29" t="inlineStr">
      <is>
        <t>Непрограммные мероприятия</t>
      </is>
    </oc>
    <nc r="A29" t="inlineStr">
      <is>
        <t>Непрограммные расходы</t>
      </is>
    </nc>
    <odxf>
      <font>
        <b val="0"/>
        <name val="Times New Roman Cyr"/>
        <scheme val="none"/>
      </font>
    </odxf>
    <ndxf>
      <font>
        <b/>
        <name val="Times New Roman Cyr"/>
        <scheme val="none"/>
      </font>
    </ndxf>
  </rcc>
  <rcc rId="3139" sId="1" odxf="1" dxf="1">
    <oc r="A33" t="inlineStr">
      <is>
        <t>Непрограммные мероприятия</t>
      </is>
    </oc>
    <nc r="A33" t="inlineStr">
      <is>
        <t>Непрограммные расходы</t>
      </is>
    </nc>
    <ndxf>
      <font>
        <b/>
        <name val="Times New Roman Cyr"/>
        <scheme val="none"/>
      </font>
    </ndxf>
  </rcc>
  <rcc rId="3140" sId="1" odxf="1" dxf="1">
    <oc r="A40" t="inlineStr">
      <is>
        <t>Непрограммные мероприятия</t>
      </is>
    </oc>
    <nc r="A40" t="inlineStr">
      <is>
        <t>Непрограммные расходы</t>
      </is>
    </nc>
    <ndxf>
      <font>
        <b/>
        <name val="Times New Roman Cyr"/>
        <scheme val="none"/>
      </font>
    </ndxf>
  </rcc>
  <rcc rId="3141" sId="1" odxf="1" dxf="1">
    <oc r="A48" t="inlineStr">
      <is>
        <t>Непрограммные мероприятия</t>
      </is>
    </oc>
    <nc r="A48" t="inlineStr">
      <is>
        <t>Непрограммные расходы</t>
      </is>
    </nc>
    <ndxf>
      <font>
        <b/>
        <name val="Times New Roman Cyr"/>
        <scheme val="none"/>
      </font>
    </ndxf>
  </rcc>
  <rcc rId="3142" sId="1" odxf="1" dxf="1">
    <oc r="A62" t="inlineStr">
      <is>
        <t>Непрограммные мероприятия</t>
      </is>
    </oc>
    <nc r="A62" t="inlineStr">
      <is>
        <t>Непрограммные расходы</t>
      </is>
    </nc>
    <odxf>
      <font>
        <b val="0"/>
        <name val="Times New Roman Cyr"/>
        <scheme val="none"/>
      </font>
    </odxf>
    <ndxf>
      <font>
        <b/>
        <name val="Times New Roman Cyr"/>
        <scheme val="none"/>
      </font>
    </ndxf>
  </rcc>
  <rcc rId="3143" sId="1" odxf="1" dxf="1">
    <oc r="A72" t="inlineStr">
      <is>
        <t>Непрограммные мероприятия</t>
      </is>
    </oc>
    <nc r="A72" t="inlineStr">
      <is>
        <t>Непрограммные расходы</t>
      </is>
    </nc>
    <ndxf>
      <font>
        <b/>
        <name val="Times New Roman Cyr"/>
        <scheme val="none"/>
      </font>
    </ndxf>
  </rcc>
  <rcc rId="3144" sId="1" odxf="1" dxf="1">
    <oc r="A82" t="inlineStr">
      <is>
        <t>Непрограммные мероприятия</t>
      </is>
    </oc>
    <nc r="A82" t="inlineStr">
      <is>
        <t>Непрограммные расходы</t>
      </is>
    </nc>
    <odxf>
      <font>
        <b val="0"/>
        <name val="Times New Roman Cyr"/>
        <scheme val="none"/>
      </font>
      <alignment vertical="bottom" wrapText="0" readingOrder="0"/>
      <border outline="0">
        <left/>
        <right/>
        <top/>
        <bottom/>
      </border>
      <protection hidden="0"/>
    </odxf>
    <ndxf>
      <font>
        <b/>
        <name val="Times New Roman Cyr"/>
        <scheme val="none"/>
      </font>
      <alignment vertical="top" wrapText="1" readingOrder="0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hidden="1"/>
    </ndxf>
  </rcc>
  <rcc rId="3145" sId="1" odxf="1" dxf="1">
    <oc r="A99" t="inlineStr">
      <is>
        <t>Непрограммные мероприятия</t>
      </is>
    </oc>
    <nc r="A99" t="inlineStr">
      <is>
        <t>Непрограммные расходы</t>
      </is>
    </nc>
    <odxf>
      <font>
        <b val="0"/>
        <name val="Times New Roman Cyr"/>
        <scheme val="none"/>
      </font>
    </odxf>
    <ndxf>
      <font>
        <b/>
        <name val="Times New Roman Cyr"/>
        <scheme val="none"/>
      </font>
    </ndxf>
  </rcc>
  <rcc rId="3146" sId="1" odxf="1" dxf="1">
    <oc r="A103" t="inlineStr">
      <is>
        <t>Непрограммные мероприятия</t>
      </is>
    </oc>
    <nc r="A103" t="inlineStr">
      <is>
        <t>Непрограммные расходы</t>
      </is>
    </nc>
    <odxf>
      <font>
        <b val="0"/>
        <name val="Times New Roman Cyr"/>
        <scheme val="none"/>
      </font>
    </odxf>
    <ndxf>
      <font>
        <b/>
        <name val="Times New Roman Cyr"/>
        <scheme val="none"/>
      </font>
    </ndxf>
  </rcc>
  <rcc rId="3147" sId="1" odxf="1" dxf="1">
    <oc r="A108" t="inlineStr">
      <is>
        <t>Непрограммные мероприятия</t>
      </is>
    </oc>
    <nc r="A108" t="inlineStr">
      <is>
        <t>Непрограммные расходы</t>
      </is>
    </nc>
    <odxf>
      <font>
        <b val="0"/>
        <name val="Times New Roman Cyr"/>
        <scheme val="none"/>
      </font>
    </odxf>
    <ndxf>
      <font>
        <b/>
        <name val="Times New Roman Cyr"/>
        <scheme val="none"/>
      </font>
    </ndxf>
  </rcc>
  <rcc rId="3148" sId="1" odxf="1" dxf="1">
    <oc r="A78" t="inlineStr">
      <is>
        <t>Непрограммные мероприятия</t>
      </is>
    </oc>
    <nc r="A78" t="inlineStr">
      <is>
        <t>Непрограммные расходы</t>
      </is>
    </nc>
    <ndxf>
      <font>
        <b/>
        <name val="Times New Roman Cyr"/>
        <scheme val="none"/>
      </font>
    </ndxf>
  </rcc>
  <rcv guid="{81222A41-5C5A-4DC3-B853-5A09E132D066}" action="delete"/>
  <rdn rId="0" localSheetId="1" customView="1" name="Z_81222A41_5C5A_4DC3_B853_5A09E132D066_.wvu.FilterData" hidden="1" oldHidden="1">
    <formula>Вед2014!$A$7:$G$110</formula>
    <oldFormula>Вед2014!$A$7:$G$110</oldFormula>
  </rdn>
  <rcv guid="{81222A41-5C5A-4DC3-B853-5A09E132D066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cc rId="3151" sId="1">
    <oc r="A18" t="inlineStr">
      <is>
        <t>Иные выплаты пнрсоналу, за исключением фонда оплаты труда</t>
      </is>
    </oc>
    <nc r="A18" t="inlineStr">
      <is>
        <t>Иные выплаты персоналу, за исключением фонда оплаты труда</t>
      </is>
    </nc>
  </rcc>
  <rcc rId="3152" sId="1">
    <oc r="A23" t="inlineStr">
      <is>
        <t>Иные выплаты пнрсоналу, за исключением фонда оплаты труда</t>
      </is>
    </oc>
    <nc r="A23" t="inlineStr">
      <is>
        <t>Иные выплаты персоналу, за исключением фонда оплаты труда</t>
      </is>
    </nc>
  </rcc>
  <rcc rId="3153" sId="1">
    <oc r="A35" t="inlineStr">
      <is>
        <t>Иные выплаты пнрсоналу, за исключением фонда оплаты труда</t>
      </is>
    </oc>
    <nc r="A35" t="inlineStr">
      <is>
        <t>Иные выплаты персоналу, за исключением фонда оплаты труда</t>
      </is>
    </nc>
  </rcc>
  <rcc rId="3154" sId="1">
    <oc r="A50" t="inlineStr">
      <is>
        <t>Фонд оплаты руда и страховые взносы</t>
      </is>
    </oc>
    <nc r="A50" t="inlineStr">
      <is>
        <t>Фонд оплаты труда и страховые взносы</t>
      </is>
    </nc>
  </rcc>
  <rcc rId="3155" sId="1">
    <oc r="A55" t="inlineStr">
      <is>
        <t>Фонд оплаты руда и страховые взносы</t>
      </is>
    </oc>
    <nc r="A55" t="inlineStr">
      <is>
        <t>Фонд оплаты труда и страховые взносы</t>
      </is>
    </nc>
  </rcc>
  <rcv guid="{81222A41-5C5A-4DC3-B853-5A09E132D066}" action="delete"/>
  <rdn rId="0" localSheetId="1" customView="1" name="Z_81222A41_5C5A_4DC3_B853_5A09E132D066_.wvu.FilterData" hidden="1" oldHidden="1">
    <formula>Вед2014!$A$7:$G$110</formula>
    <oldFormula>Вед2014!$A$7:$G$110</oldFormula>
  </rdn>
  <rcv guid="{81222A41-5C5A-4DC3-B853-5A09E132D066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2678" sId="1" numFmtId="4">
    <oc r="G37">
      <v>1481.5</v>
    </oc>
    <nc r="G37">
      <v>745</v>
    </nc>
  </rcc>
  <rcc rId="2679" sId="1" numFmtId="4">
    <oc r="G93">
      <v>600</v>
    </oc>
    <nc r="G93">
      <v>300</v>
    </nc>
  </rcc>
  <rcc rId="2680" sId="1" numFmtId="4">
    <oc r="G102">
      <v>702.3</v>
    </oc>
    <nc r="G102">
      <v>655.5</v>
    </nc>
  </rcc>
  <rcc rId="2681" sId="1" numFmtId="4">
    <oc r="G107">
      <v>13150.3</v>
    </oc>
    <nc r="G107">
      <v>13013.5</v>
    </nc>
  </rcc>
  <rcc rId="2682" sId="1" numFmtId="4">
    <oc r="G109">
      <v>100</v>
    </oc>
    <nc r="G109">
      <v>98.5</v>
    </nc>
  </rcc>
  <rcc rId="2683" sId="1" numFmtId="4">
    <oc r="G110">
      <v>2035</v>
    </oc>
    <nc r="G110">
      <v>810.5</v>
    </nc>
  </rcc>
  <rcc rId="2684" sId="2" numFmtId="4">
    <oc r="D14">
      <v>1614.7</v>
    </oc>
    <nc r="D14">
      <v>878.2</v>
    </nc>
  </rcc>
  <rcc rId="2685" sId="2" numFmtId="4">
    <oc r="D26">
      <v>600</v>
    </oc>
    <nc r="D26">
      <v>300</v>
    </nc>
  </rcc>
  <rcc rId="2686" sId="2" numFmtId="4">
    <oc r="D37">
      <v>702.3</v>
    </oc>
    <nc r="D37">
      <v>655.5</v>
    </nc>
  </rcc>
  <rcc rId="2687" sId="2" numFmtId="4">
    <oc r="D39">
      <v>15411.3</v>
    </oc>
    <nc r="D39">
      <v>14048.5</v>
    </nc>
  </rcc>
</revisions>
</file>

<file path=xl/revisions/revisionLog1211.xml><?xml version="1.0" encoding="utf-8"?>
<revisions xmlns="http://schemas.openxmlformats.org/spreadsheetml/2006/main" xmlns:r="http://schemas.openxmlformats.org/officeDocument/2006/relationships">
  <rcv guid="{30778448-B592-4525-BA84-082E3FE6F267}" action="delete"/>
  <rdn rId="0" localSheetId="1" customView="1" name="Z_30778448_B592_4525_BA84_082E3FE6F267_.wvu.Rows" hidden="1" oldHidden="1">
    <formula>Вед2014!$85:$94</formula>
    <oldFormula>Вед2014!$85:$94</oldFormula>
  </rdn>
  <rdn rId="0" localSheetId="1" customView="1" name="Z_30778448_B592_4525_BA84_082E3FE6F267_.wvu.FilterData" hidden="1" oldHidden="1">
    <formula>Вед2014!$A$7:$G$130</formula>
    <oldFormula>Вед2014!$A$7:$G$130</oldFormula>
  </rdn>
  <rdn rId="0" localSheetId="2" customView="1" name="Z_30778448_B592_4525_BA84_082E3FE6F267_.wvu.Rows" hidden="1" oldHidden="1">
    <formula>Функцион2014!$25:$25,Функцион2014!$27:$32,Функцион2014!$34:$36,Функцион2014!$40:$42,Функцион2014!$46:$47</formula>
    <oldFormula>Функцион2014!$25:$25,Функцион2014!$27:$32,Функцион2014!$34:$36,Функцион2014!$40:$42,Функцион2014!$46:$47</oldFormula>
  </rdn>
  <rcv guid="{30778448-B592-4525-BA84-082E3FE6F267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cc rId="3002" sId="1">
    <oc r="G45">
      <f>G46</f>
    </oc>
    <nc r="G45">
      <f>G46+G51</f>
    </nc>
  </rcc>
  <rcv guid="{81222A41-5C5A-4DC3-B853-5A09E132D066}" action="delete"/>
  <rdn rId="0" localSheetId="1" customView="1" name="Z_81222A41_5C5A_4DC3_B853_5A09E132D066_.wvu.Rows" hidden="1" oldHidden="1">
    <formula>Вед2014!$78:$87</formula>
    <oldFormula>Вед2014!$78:$87</oldFormula>
  </rdn>
  <rdn rId="0" localSheetId="1" customView="1" name="Z_81222A41_5C5A_4DC3_B853_5A09E132D066_.wvu.FilterData" hidden="1" oldHidden="1">
    <formula>Вед2014!$A$7:$G$122</formula>
    <oldFormula>Вед2014!$A$7:$G$122</oldFormula>
  </rdn>
  <rdn rId="0" localSheetId="2" customView="1" name="Z_81222A41_5C5A_4DC3_B853_5A09E132D066_.wvu.Rows" hidden="1" oldHidden="1">
    <formula>Функцион2014!$25:$25,Функцион2014!$27:$32,Функцион2014!$34:$36,Функцион2014!$40:$42,Функцион2014!$46:$47</formula>
    <oldFormula>Функцион2014!$25:$25,Функцион2014!$27:$32,Функцион2014!$34:$36,Функцион2014!$40:$42,Функцион2014!$46:$47</oldFormula>
  </rdn>
  <rcv guid="{81222A41-5C5A-4DC3-B853-5A09E132D066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c rId="3078" sId="1" numFmtId="4">
    <oc r="E69">
      <v>400000</v>
    </oc>
    <nc r="E69">
      <v>407484</v>
    </nc>
  </rcc>
  <rfmt sheetId="1" sqref="A13">
    <dxf>
      <fill>
        <patternFill>
          <bgColor theme="0"/>
        </patternFill>
      </fill>
    </dxf>
  </rfmt>
  <rrc rId="3079" sId="1" ref="A81:XFD81" action="deleteRow">
    <undo index="0" exp="area" ref3D="1" dr="$A$81:$XFD$90" dn="Z_C438EACF_5C26_4C07_AF85_825F4E7F64F9_.wvu.Rows" sId="1"/>
    <undo index="0" exp="area" ref3D="1" dr="$A$81:$XFD$90" dn="Z_81222A41_5C5A_4DC3_B853_5A09E132D066_.wvu.Rows" sId="1"/>
    <undo index="0" exp="area" ref3D="1" dr="$A$81:$XFD$90" dn="Z_30778448_B592_4525_BA84_082E3FE6F267_.wvu.Rows" sId="1"/>
    <rfmt sheetId="1" xfDxf="1" s="1" sqref="A81:XFD8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1" t="inlineStr">
        <is>
          <t>Жилищное хозяйство</t>
        </is>
      </nc>
      <ndxf>
        <fill>
          <patternFill patternType="solid">
            <bgColor theme="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81">
        <v>650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81">
        <v>5</v>
      </nc>
      <ndxf>
        <numFmt numFmtId="165" formatCode="0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D81" t="inlineStr">
        <is>
          <t>01</t>
        </is>
      </nc>
      <ndxf>
        <numFmt numFmtId="30" formatCode="@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E81" start="0" length="0">
      <dxf>
        <numFmt numFmtId="30" formatCode="@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F81" start="0" length="0">
      <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G81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H81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1" start="0" length="0">
      <dxf>
        <numFmt numFmtId="30" formatCode="@"/>
      </dxf>
    </rfmt>
    <rfmt sheetId="1" sqref="J81" start="0" length="0">
      <dxf>
        <numFmt numFmtId="30" formatCode="@"/>
      </dxf>
    </rfmt>
  </rrc>
  <rrc rId="3080" sId="1" ref="A81:XFD81" action="deleteRow">
    <undo index="0" exp="area" ref3D="1" dr="$A$81:$XFD$89" dn="Z_C438EACF_5C26_4C07_AF85_825F4E7F64F9_.wvu.Rows" sId="1"/>
    <undo index="0" exp="area" ref3D="1" dr="$A$81:$XFD$89" dn="Z_81222A41_5C5A_4DC3_B853_5A09E132D066_.wvu.Rows" sId="1"/>
    <undo index="0" exp="area" ref3D="1" dr="$A$81:$XFD$89" dn="Z_30778448_B592_4525_BA84_082E3FE6F267_.wvu.Rows" sId="1"/>
    <rfmt sheetId="1" xfDxf="1" s="1" sqref="A81:XFD8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1" t="inlineStr">
        <is>
          <t>Поддержка коммунального  хозяйства</t>
        </is>
      </nc>
      <ndxf>
        <fill>
          <patternFill patternType="solid">
            <bgColor theme="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81">
        <v>650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81">
        <v>5</v>
      </nc>
      <ndxf>
        <numFmt numFmtId="165" formatCode="0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D81" t="inlineStr">
        <is>
          <t>01</t>
        </is>
      </nc>
      <ndxf>
        <numFmt numFmtId="30" formatCode="@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E81" t="inlineStr">
        <is>
          <t>3510000</t>
        </is>
      </nc>
      <ndxf>
        <numFmt numFmtId="30" formatCode="@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F81" start="0" length="0">
      <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G81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H81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1" start="0" length="0">
      <dxf>
        <numFmt numFmtId="30" formatCode="@"/>
      </dxf>
    </rfmt>
    <rfmt sheetId="1" sqref="J81" start="0" length="0">
      <dxf>
        <numFmt numFmtId="30" formatCode="@"/>
      </dxf>
    </rfmt>
  </rrc>
  <rrc rId="3081" sId="1" ref="A81:XFD81" action="deleteRow">
    <undo index="0" exp="area" ref3D="1" dr="$A$81:$XFD$88" dn="Z_C438EACF_5C26_4C07_AF85_825F4E7F64F9_.wvu.Rows" sId="1"/>
    <undo index="0" exp="area" ref3D="1" dr="$A$81:$XFD$88" dn="Z_81222A41_5C5A_4DC3_B853_5A09E132D066_.wvu.Rows" sId="1"/>
    <undo index="0" exp="area" ref3D="1" dr="$A$81:$XFD$88" dn="Z_30778448_B592_4525_BA84_082E3FE6F267_.wvu.Rows" sId="1"/>
    <rfmt sheetId="1" xfDxf="1" s="1" sqref="A81:XFD8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1" t="inlineStr">
        <is>
          <t>Капитаьный ремонт государственного жилищного субъекта Российской Федерации и муниципального жилищного фонда</t>
        </is>
      </nc>
      <ndxf>
        <fill>
          <patternFill patternType="solid">
            <bgColor theme="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81">
        <v>650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81">
        <v>5</v>
      </nc>
      <ndxf>
        <numFmt numFmtId="165" formatCode="0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D81" t="inlineStr">
        <is>
          <t>01</t>
        </is>
      </nc>
      <ndxf>
        <numFmt numFmtId="30" formatCode="@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E81" t="inlineStr">
        <is>
          <t>3500200</t>
        </is>
      </nc>
      <ndxf>
        <numFmt numFmtId="30" formatCode="@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F81" start="0" length="0">
      <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G81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H81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1" start="0" length="0">
      <dxf>
        <numFmt numFmtId="30" formatCode="@"/>
      </dxf>
    </rfmt>
    <rfmt sheetId="1" sqref="J81" start="0" length="0">
      <dxf>
        <numFmt numFmtId="30" formatCode="@"/>
      </dxf>
    </rfmt>
  </rrc>
  <rrc rId="3082" sId="1" ref="A81:XFD81" action="deleteRow">
    <undo index="0" exp="area" ref3D="1" dr="$A$81:$XFD$87" dn="Z_C438EACF_5C26_4C07_AF85_825F4E7F64F9_.wvu.Rows" sId="1"/>
    <undo index="0" exp="area" ref3D="1" dr="$A$81:$XFD$87" dn="Z_81222A41_5C5A_4DC3_B853_5A09E132D066_.wvu.Rows" sId="1"/>
    <undo index="0" exp="area" ref3D="1" dr="$A$81:$XFD$87" dn="Z_30778448_B592_4525_BA84_082E3FE6F267_.wvu.Rows" sId="1"/>
    <rfmt sheetId="1" xfDxf="1" s="1" sqref="A81:XFD8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1" t="inlineStr">
        <is>
          <t>Субсидии юридическим лицам</t>
        </is>
      </nc>
      <ndxf>
        <fill>
          <patternFill patternType="solid">
            <bgColor theme="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81">
        <v>650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81">
        <v>5</v>
      </nc>
      <ndxf>
        <numFmt numFmtId="165" formatCode="0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D81" t="inlineStr">
        <is>
          <t>01</t>
        </is>
      </nc>
      <ndxf>
        <numFmt numFmtId="30" formatCode="@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E81" t="inlineStr">
        <is>
          <t>3500200</t>
        </is>
      </nc>
      <ndxf>
        <numFmt numFmtId="30" formatCode="@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F81">
        <v>500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G81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H81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1" start="0" length="0">
      <dxf>
        <numFmt numFmtId="30" formatCode="@"/>
      </dxf>
    </rfmt>
    <rfmt sheetId="1" sqref="J81" start="0" length="0">
      <dxf>
        <numFmt numFmtId="30" formatCode="@"/>
      </dxf>
    </rfmt>
  </rrc>
  <rrc rId="3083" sId="1" ref="A81:XFD81" action="deleteRow">
    <undo index="0" exp="area" ref3D="1" dr="$A$81:$XFD$86" dn="Z_C438EACF_5C26_4C07_AF85_825F4E7F64F9_.wvu.Rows" sId="1"/>
    <undo index="0" exp="area" ref3D="1" dr="$A$81:$XFD$86" dn="Z_81222A41_5C5A_4DC3_B853_5A09E132D066_.wvu.Rows" sId="1"/>
    <undo index="0" exp="area" ref3D="1" dr="$A$81:$XFD$86" dn="Z_30778448_B592_4525_BA84_082E3FE6F267_.wvu.Rows" sId="1"/>
    <rfmt sheetId="1" xfDxf="1" s="1" sqref="A81:XFD8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1" t="inlineStr">
        <is>
          <t xml:space="preserve">Коммунальное хозяйство </t>
        </is>
      </nc>
      <ndxf>
        <font>
          <b/>
          <name val="Times New Roman Cyr"/>
          <scheme val="none"/>
        </font>
        <fill>
          <patternFill patternType="solid">
            <bgColor theme="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81">
        <v>650</v>
      </nc>
      <ndxf>
        <font>
          <b/>
          <name val="Times New Roman Cyr"/>
          <scheme val="none"/>
        </font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81">
        <v>5</v>
      </nc>
      <ndxf>
        <font>
          <b/>
          <name val="Times New Roman Cyr"/>
          <scheme val="none"/>
        </font>
        <numFmt numFmtId="165" formatCode="0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D81" t="inlineStr">
        <is>
          <t>02</t>
        </is>
      </nc>
      <ndxf>
        <font>
          <b/>
          <name val="Times New Roman Cyr"/>
          <scheme val="none"/>
        </font>
        <numFmt numFmtId="30" formatCode="@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E81" start="0" length="0">
      <dxf>
        <numFmt numFmtId="30" formatCode="@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F81" start="0" length="0">
      <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G81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H81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1" start="0" length="0">
      <dxf>
        <numFmt numFmtId="30" formatCode="@"/>
      </dxf>
    </rfmt>
    <rfmt sheetId="1" sqref="J81" start="0" length="0">
      <dxf>
        <numFmt numFmtId="30" formatCode="@"/>
      </dxf>
    </rfmt>
  </rrc>
  <rrc rId="3084" sId="1" ref="A81:XFD81" action="deleteRow">
    <undo index="0" exp="area" ref3D="1" dr="$A$81:$XFD$85" dn="Z_C438EACF_5C26_4C07_AF85_825F4E7F64F9_.wvu.Rows" sId="1"/>
    <undo index="0" exp="area" ref3D="1" dr="$A$81:$XFD$85" dn="Z_81222A41_5C5A_4DC3_B853_5A09E132D066_.wvu.Rows" sId="1"/>
    <undo index="0" exp="area" ref3D="1" dr="$A$81:$XFD$85" dn="Z_30778448_B592_4525_BA84_082E3FE6F267_.wvu.Rows" sId="1"/>
    <rfmt sheetId="1" xfDxf="1" s="1" sqref="A81:XFD8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1" t="inlineStr">
        <is>
          <t xml:space="preserve">Межбюджетные трансферты  </t>
        </is>
      </nc>
      <ndxf>
        <fill>
          <patternFill patternType="solid">
            <bgColor theme="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81">
        <v>650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81">
        <v>5</v>
      </nc>
      <ndxf>
        <numFmt numFmtId="165" formatCode="0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D81" t="inlineStr">
        <is>
          <t>02</t>
        </is>
      </nc>
      <ndxf>
        <numFmt numFmtId="30" formatCode="@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E81" t="inlineStr">
        <is>
          <t>5210600</t>
        </is>
      </nc>
      <ndxf>
        <numFmt numFmtId="30" formatCode="@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F81" start="0" length="0">
      <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G81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H81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1" start="0" length="0">
      <dxf>
        <numFmt numFmtId="30" formatCode="@"/>
      </dxf>
    </rfmt>
    <rfmt sheetId="1" sqref="J81" start="0" length="0">
      <dxf>
        <numFmt numFmtId="30" formatCode="@"/>
      </dxf>
    </rfmt>
  </rrc>
  <rrc rId="3085" sId="1" ref="A81:XFD81" action="deleteRow">
    <undo index="0" exp="area" ref3D="1" dr="$A$81:$XFD$84" dn="Z_C438EACF_5C26_4C07_AF85_825F4E7F64F9_.wvu.Rows" sId="1"/>
    <undo index="0" exp="area" ref3D="1" dr="$A$81:$XFD$84" dn="Z_81222A41_5C5A_4DC3_B853_5A09E132D066_.wvu.Rows" sId="1"/>
    <undo index="0" exp="area" ref3D="1" dr="$A$81:$XFD$84" dn="Z_30778448_B592_4525_BA84_082E3FE6F267_.wvu.Rows" sId="1"/>
    <rfmt sheetId="1" xfDxf="1" s="1" sqref="A81:XFD8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1" t="inlineStr">
        <is>
          <t>Иные межбюджетные трансферы</t>
        </is>
      </nc>
      <ndxf>
        <fill>
          <patternFill patternType="solid">
            <bgColor theme="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81">
        <v>650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81">
        <v>5</v>
      </nc>
      <ndxf>
        <numFmt numFmtId="165" formatCode="0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D81" t="inlineStr">
        <is>
          <t>02</t>
        </is>
      </nc>
      <ndxf>
        <numFmt numFmtId="30" formatCode="@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E81" t="inlineStr">
        <is>
          <t>5210600</t>
        </is>
      </nc>
      <ndxf>
        <numFmt numFmtId="30" formatCode="@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F81">
        <v>17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G81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H81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1" start="0" length="0">
      <dxf>
        <numFmt numFmtId="30" formatCode="@"/>
      </dxf>
    </rfmt>
    <rfmt sheetId="1" sqref="J81" start="0" length="0">
      <dxf>
        <numFmt numFmtId="30" formatCode="@"/>
      </dxf>
    </rfmt>
  </rrc>
  <rrc rId="3086" sId="1" ref="A81:XFD81" action="deleteRow">
    <undo index="0" exp="area" ref3D="1" dr="$A$81:$XFD$83" dn="Z_C438EACF_5C26_4C07_AF85_825F4E7F64F9_.wvu.Rows" sId="1"/>
    <undo index="0" exp="area" ref3D="1" dr="$A$81:$XFD$83" dn="Z_81222A41_5C5A_4DC3_B853_5A09E132D066_.wvu.Rows" sId="1"/>
    <undo index="0" exp="area" ref3D="1" dr="$A$81:$XFD$83" dn="Z_30778448_B592_4525_BA84_082E3FE6F267_.wvu.Rows" sId="1"/>
    <rfmt sheetId="1" xfDxf="1" s="1" sqref="A81:XFD8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1" t="inlineStr">
        <is>
          <t>Поддержка коммунального хозяйства</t>
        </is>
      </nc>
      <ndxf>
        <fill>
          <patternFill patternType="solid">
            <bgColor theme="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81">
        <v>650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81">
        <v>5</v>
      </nc>
      <ndxf>
        <numFmt numFmtId="165" formatCode="0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D81" t="inlineStr">
        <is>
          <t>02</t>
        </is>
      </nc>
      <ndxf>
        <numFmt numFmtId="30" formatCode="@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E81" t="inlineStr">
        <is>
          <t>3510000</t>
        </is>
      </nc>
      <ndxf>
        <numFmt numFmtId="30" formatCode="@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F81" start="0" length="0">
      <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G81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H81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1" start="0" length="0">
      <dxf>
        <numFmt numFmtId="30" formatCode="@"/>
      </dxf>
    </rfmt>
    <rfmt sheetId="1" sqref="J81" start="0" length="0">
      <dxf>
        <numFmt numFmtId="30" formatCode="@"/>
      </dxf>
    </rfmt>
  </rrc>
  <rrc rId="3087" sId="1" ref="A81:XFD81" action="deleteRow">
    <undo index="0" exp="area" ref3D="1" dr="$A$81:$XFD$82" dn="Z_C438EACF_5C26_4C07_AF85_825F4E7F64F9_.wvu.Rows" sId="1"/>
    <undo index="0" exp="area" ref3D="1" dr="$A$81:$XFD$82" dn="Z_81222A41_5C5A_4DC3_B853_5A09E132D066_.wvu.Rows" sId="1"/>
    <undo index="0" exp="area" ref3D="1" dr="$A$81:$XFD$82" dn="Z_30778448_B592_4525_BA84_082E3FE6F267_.wvu.Rows" sId="1"/>
    <rfmt sheetId="1" xfDxf="1" s="1" sqref="A81:XFD8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1" t="inlineStr">
        <is>
          <t xml:space="preserve">Компенсация выпадающих доходов организациям, предоставляющим населению услуги теплоснабжения по тарифам, не обеспечивающим возмещение издержек </t>
        </is>
      </nc>
      <ndxf>
        <fill>
          <patternFill patternType="solid">
            <bgColor theme="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81">
        <v>650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81">
        <v>5</v>
      </nc>
      <ndxf>
        <numFmt numFmtId="165" formatCode="0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D81" t="inlineStr">
        <is>
          <t>02</t>
        </is>
      </nc>
      <ndxf>
        <numFmt numFmtId="30" formatCode="@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E81" t="inlineStr">
        <is>
          <t>3510200</t>
        </is>
      </nc>
      <ndxf>
        <numFmt numFmtId="30" formatCode="@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F81" start="0" length="0">
      <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G81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H81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1" start="0" length="0">
      <dxf>
        <numFmt numFmtId="30" formatCode="@"/>
      </dxf>
    </rfmt>
    <rfmt sheetId="1" sqref="J81" start="0" length="0">
      <dxf>
        <numFmt numFmtId="30" formatCode="@"/>
      </dxf>
    </rfmt>
  </rrc>
  <rrc rId="3088" sId="1" ref="A81:XFD81" action="deleteRow">
    <undo index="0" exp="area" ref3D="1" dr="$A$81:$XFD$81" dn="Z_C438EACF_5C26_4C07_AF85_825F4E7F64F9_.wvu.Rows" sId="1"/>
    <undo index="0" exp="area" ref3D="1" dr="$A$81:$XFD$81" dn="Z_81222A41_5C5A_4DC3_B853_5A09E132D066_.wvu.Rows" sId="1"/>
    <undo index="0" exp="area" ref3D="1" dr="$A$81:$XFD$81" dn="Z_30778448_B592_4525_BA84_082E3FE6F267_.wvu.Rows" sId="1"/>
    <rfmt sheetId="1" xfDxf="1" s="1" sqref="A81:XFD8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81" t="inlineStr">
        <is>
          <t>Субсидии юридическим лицам</t>
        </is>
      </nc>
      <ndxf>
        <fill>
          <patternFill patternType="solid">
            <bgColor theme="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81">
        <v>650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81">
        <v>5</v>
      </nc>
      <ndxf>
        <numFmt numFmtId="165" formatCode="00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D81" t="inlineStr">
        <is>
          <t>02</t>
        </is>
      </nc>
      <ndxf>
        <numFmt numFmtId="30" formatCode="@"/>
        <fill>
          <patternFill patternType="solid">
            <bgColor theme="0"/>
          </patternFill>
        </fill>
        <alignment horizontal="righ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E81" t="inlineStr">
        <is>
          <t>3510200</t>
        </is>
      </nc>
      <ndxf>
        <numFmt numFmtId="30" formatCode="@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F81">
        <v>6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G81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H81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81" start="0" length="0">
      <dxf>
        <numFmt numFmtId="30" formatCode="@"/>
      </dxf>
    </rfmt>
    <rfmt sheetId="1" sqref="J81" start="0" length="0">
      <dxf>
        <numFmt numFmtId="30" formatCode="@"/>
      </dxf>
    </rfmt>
  </rrc>
  <rdn rId="0" localSheetId="1" customView="1" name="Z_C438EACF_5C26_4C07_AF85_825F4E7F64F9_.wvu.Rows" hidden="1" oldHidden="1">
    <oldFormula>Вед2014!#REF!</oldFormula>
  </rdn>
  <rcv guid="{C438EACF-5C26-4C07-AF85-825F4E7F64F9}" action="delete"/>
  <rdn rId="0" localSheetId="2" customView="1" name="Z_C438EACF_5C26_4C07_AF85_825F4E7F64F9_.wvu.Rows" hidden="1" oldHidden="1">
    <formula>Функцион2014!$25:$25,Функцион2014!$27:$32,Функцион2014!$34:$36,Функцион2014!$40:$42,Функцион2014!$46:$47</formula>
    <oldFormula>Функцион2014!$25:$25,Функцион2014!$27:$32,Функцион2014!$34:$36,Функцион2014!$40:$42,Функцион2014!$46:$47</oldFormula>
  </rdn>
  <rdn rId="0" localSheetId="1" customView="1" name="Z_C438EACF_5C26_4C07_AF85_825F4E7F64F9_.wvu.FilterData" hidden="1" oldHidden="1">
    <formula>Вед2014!$A$7:$G$114</formula>
    <oldFormula>Вед2014!$A$7:$G$114</oldFormula>
  </rdn>
  <rcv guid="{C438EACF-5C26-4C07-AF85-825F4E7F64F9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fmt sheetId="1" sqref="A62:F66">
    <dxf>
      <fill>
        <patternFill>
          <bgColor rgb="FFFFFF00"/>
        </patternFill>
      </fill>
    </dxf>
  </rfmt>
  <rcc rId="3104" sId="1">
    <oc r="A63" t="inlineStr">
      <is>
        <t>Муниципальная программа Кондинского района "Защита населения и территории от чрезвычайных ситуаций, обеспечение пожарной  безопасности в Кондинском районе на 2014-2020 годы" (Бюджет автономного округа)</t>
      </is>
    </oc>
    <nc r="A63" t="inlineStr">
      <is>
        <t>Прочие мероприятия по защите населения и территории от чрезвычайных ситуаций, обеспечение пожарной безопасности в Кондинском районе на 2014-2016 годы (бюджет автономного округа)</t>
      </is>
    </nc>
  </rcc>
  <rcc rId="3105" sId="1">
    <oc r="A65" t="inlineStr">
      <is>
        <t>Муниципальная программа Кондинского района "Защита населения и территории от чрезвычайных ситуаций, обеспечение пожарной  безопасности в Кондинском районе на 2014-2020 годы" (Бюджет автономного округа)</t>
      </is>
    </oc>
    <nc r="A65" t="inlineStr">
      <is>
        <t>Прочие мероприятия по защите населения и территории от чрезвычайных ситуаций, обеспечение пожарной безопасности в Кондинском районе на 2014-2016 годы (районный бюджет)</t>
      </is>
    </nc>
  </rcc>
  <rfmt sheetId="1" sqref="A62:F66">
    <dxf>
      <fill>
        <patternFill>
          <bgColor theme="0"/>
        </patternFill>
      </fill>
    </dxf>
  </rfmt>
  <rcv guid="{81222A41-5C5A-4DC3-B853-5A09E132D066}" action="delete"/>
  <rdn rId="0" localSheetId="1" customView="1" name="Z_81222A41_5C5A_4DC3_B853_5A09E132D066_.wvu.FilterData" hidden="1" oldHidden="1">
    <formula>Вед2014!$A$7:$G$114</formula>
    <oldFormula>Вед2014!$A$7:$G$114</oldFormula>
  </rdn>
  <rcv guid="{81222A41-5C5A-4DC3-B853-5A09E132D066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cv guid="{81222A41-5C5A-4DC3-B853-5A09E132D066}" action="delete"/>
  <rdn rId="0" localSheetId="1" customView="1" name="Z_81222A41_5C5A_4DC3_B853_5A09E132D066_.wvu.FilterData" hidden="1" oldHidden="1">
    <formula>Вед2014!$A$7:$G$110</formula>
    <oldFormula>Вед2014!$A$7:$G$110</oldFormula>
  </rdn>
  <rcv guid="{81222A41-5C5A-4DC3-B853-5A09E132D066}" action="add"/>
</revisions>
</file>

<file path=xl/revisions/revisionLog1711.xml><?xml version="1.0" encoding="utf-8"?>
<revisions xmlns="http://schemas.openxmlformats.org/spreadsheetml/2006/main" xmlns:r="http://schemas.openxmlformats.org/officeDocument/2006/relationships">
  <rcv guid="{81222A41-5C5A-4DC3-B853-5A09E132D066}" action="delete"/>
  <rdn rId="0" localSheetId="1" customView="1" name="Z_81222A41_5C5A_4DC3_B853_5A09E132D066_.wvu.FilterData" hidden="1" oldHidden="1">
    <formula>Вед2014!$A$7:$G$110</formula>
    <oldFormula>Вед2014!$A$7:$G$110</oldFormula>
  </rdn>
  <rcv guid="{81222A41-5C5A-4DC3-B853-5A09E132D066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cc rId="2976" sId="1">
    <oc r="A60" t="inlineStr">
      <is>
        <r>
          <t xml:space="preserve">Муниципальная программа </t>
        </r>
        <r>
          <rPr>
            <sz val="10"/>
            <rFont val="Times New Roman Cyr"/>
            <charset val="204"/>
          </rPr>
          <t>Кондинского района "</t>
        </r>
        <r>
          <rPr>
            <sz val="10"/>
            <rFont val="Times New Roman Cyr"/>
            <family val="1"/>
            <charset val="204"/>
          </rPr>
          <t>Защита населения и территории от чрезвычайных ситуаций, обеспечение пожарной  безопасности в Кондинском районе на 2014-2020 годы" (Бюджет автономного округа)</t>
        </r>
      </is>
    </oc>
    <nc r="A60" t="inlineStr">
      <is>
        <t>Непрограммные мероприятия</t>
      </is>
    </nc>
  </rcc>
  <rfmt sheetId="1" sqref="A60:H64">
    <dxf>
      <fill>
        <patternFill>
          <bgColor theme="6" tint="0.59999389629810485"/>
        </patternFill>
      </fill>
    </dxf>
  </rfmt>
  <rcv guid="{81222A41-5C5A-4DC3-B853-5A09E132D066}" action="delete"/>
  <rdn rId="0" localSheetId="1" customView="1" name="Z_81222A41_5C5A_4DC3_B853_5A09E132D066_.wvu.Rows" hidden="1" oldHidden="1">
    <formula>Вед2014!$78:$87</formula>
    <oldFormula>Вед2014!$78:$87</oldFormula>
  </rdn>
  <rdn rId="0" localSheetId="1" customView="1" name="Z_81222A41_5C5A_4DC3_B853_5A09E132D066_.wvu.FilterData" hidden="1" oldHidden="1">
    <formula>Вед2014!$A$7:$G$122</formula>
    <oldFormula>Вед2014!$A$7:$G$122</oldFormula>
  </rdn>
  <rdn rId="0" localSheetId="2" customView="1" name="Z_81222A41_5C5A_4DC3_B853_5A09E132D066_.wvu.Rows" hidden="1" oldHidden="1">
    <formula>Функцион2014!$25:$25,Функцион2014!$27:$32,Функцион2014!$34:$36,Функцион2014!$40:$42,Функцион2014!$46:$47</formula>
    <oldFormula>Функцион2014!$25:$25,Функцион2014!$27:$32,Функцион2014!$34:$36,Функцион2014!$40:$42,Функцион2014!$46:$47</oldFormula>
  </rdn>
  <rcv guid="{81222A41-5C5A-4DC3-B853-5A09E132D066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rc rId="2992" sId="1" ref="A76:XFD76" action="insertRow">
    <undo index="0" exp="area" ref3D="1" dr="$A$77:$XFD$86" dn="Z_81222A41_5C5A_4DC3_B853_5A09E132D066_.wvu.Rows" sId="1"/>
    <undo index="0" exp="area" ref3D="1" dr="$A$77:$XFD$86" dn="Z_30778448_B592_4525_BA84_082E3FE6F267_.wvu.Rows" sId="1"/>
  </rrc>
  <rcc rId="2993" sId="1">
    <nc r="A76" t="inlineStr">
      <is>
        <t>Ремонт жилфонда</t>
      </is>
    </nc>
  </rcc>
  <rcc rId="2994" sId="1" numFmtId="4">
    <nc r="B76">
      <v>650</v>
    </nc>
  </rcc>
  <rcc rId="2995" sId="1" numFmtId="4">
    <nc r="C76">
      <v>5</v>
    </nc>
  </rcc>
  <rcc rId="2996" sId="1">
    <nc r="D76" t="inlineStr">
      <is>
        <t>01</t>
      </is>
    </nc>
  </rcc>
  <rcc rId="2997" sId="1" odxf="1" dxf="1">
    <nc r="E76" t="inlineStr">
      <is>
        <t>6000352</t>
      </is>
    </nc>
    <odxf>
      <font>
        <b/>
        <name val="Times New Roman Cyr"/>
        <scheme val="none"/>
      </font>
    </odxf>
    <ndxf>
      <font>
        <b val="0"/>
        <name val="Times New Roman Cyr"/>
        <scheme val="none"/>
      </font>
    </ndxf>
  </rcc>
  <rcc rId="2998" sId="1" numFmtId="4">
    <nc r="G76">
      <v>238.4</v>
    </nc>
  </rcc>
  <rcv guid="{81222A41-5C5A-4DC3-B853-5A09E132D066}" action="delete"/>
  <rdn rId="0" localSheetId="1" customView="1" name="Z_81222A41_5C5A_4DC3_B853_5A09E132D066_.wvu.Rows" hidden="1" oldHidden="1">
    <formula>Вед2014!$78:$87</formula>
    <oldFormula>Вед2014!$78:$87</oldFormula>
  </rdn>
  <rdn rId="0" localSheetId="1" customView="1" name="Z_81222A41_5C5A_4DC3_B853_5A09E132D066_.wvu.FilterData" hidden="1" oldHidden="1">
    <formula>Вед2014!$A$7:$G$122</formula>
    <oldFormula>Вед2014!$A$7:$G$122</oldFormula>
  </rdn>
  <rdn rId="0" localSheetId="2" customView="1" name="Z_81222A41_5C5A_4DC3_B853_5A09E132D066_.wvu.Rows" hidden="1" oldHidden="1">
    <formula>Функцион2014!$25:$25,Функцион2014!$27:$32,Функцион2014!$34:$36,Функцион2014!$40:$42,Функцион2014!$46:$47</formula>
    <oldFormula>Функцион2014!$25:$25,Функцион2014!$27:$32,Функцион2014!$34:$36,Функцион2014!$40:$42,Функцион2014!$46:$47</oldFormula>
  </rdn>
  <rcv guid="{81222A41-5C5A-4DC3-B853-5A09E132D066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c rId="3061" sId="1">
    <oc r="A98" t="inlineStr">
      <is>
        <t>Программа муниципального образования сельское поселение Болчары "Благоустройство муниципального образования  сельское поселение Болчары на 2014-2016 годы"</t>
      </is>
    </oc>
    <nc r="A98" t="inlineStr">
      <is>
        <t>Муниципальная  программа  "Благоустройство муниципального образования  сельское поселение Болчары на 2014-2016 годы"</t>
      </is>
    </nc>
  </rcc>
  <rrc rId="3062" sId="1" ref="A97:XFD97" action="deleteRow">
    <undo index="3" exp="ref" v="1" dr="G97" r="G91" sId="1"/>
    <rfmt sheetId="1" xfDxf="1" s="1" sqref="A97:XFD9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97" t="inlineStr">
        <is>
          <t>Муниципальная  программа  "Благоустройство муниципального образования  сельское поселение Болчары на 2014-2016 годы"</t>
        </is>
      </nc>
      <ndxf>
        <fill>
          <patternFill patternType="solid">
            <bgColor theme="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97">
        <v>650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97">
        <v>5</v>
      </nc>
      <ndxf>
        <numFmt numFmtId="165" formatCode="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D97">
        <v>3</v>
      </nc>
      <ndxf>
        <numFmt numFmtId="165" formatCode="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E97">
        <v>500000</v>
      </nc>
      <ndxf>
        <numFmt numFmtId="166" formatCode="00000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F97" start="0" length="0">
      <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1" dxf="1" numFmtId="4">
      <nc r="G97">
        <v>0</v>
      </nc>
      <n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H97" start="0" length="0">
      <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97" start="0" length="0">
      <dxf>
        <numFmt numFmtId="30" formatCode="@"/>
      </dxf>
    </rfmt>
    <rfmt sheetId="1" sqref="J97" start="0" length="0">
      <dxf>
        <numFmt numFmtId="30" formatCode="@"/>
      </dxf>
    </rfmt>
  </rrc>
  <rcc rId="3063" sId="1">
    <nc r="G97">
      <f>G98</f>
    </nc>
  </rcc>
  <rcc rId="3064" sId="1">
    <oc r="G91">
      <f>G92+G95+#REF!</f>
    </oc>
    <nc r="G91">
      <f>G92+G95+G97</f>
    </nc>
  </rcc>
  <rcc rId="3065" sId="1">
    <oc r="A101" t="inlineStr">
      <is>
        <t>Программа муниципального образования сельское поселение Болчары "Молодежь  сельского поселения Болчары на 2014-2016 годы"</t>
      </is>
    </oc>
    <nc r="A101" t="inlineStr">
      <is>
        <t>Муниципальная программа  "Молодежь  сельского поселения Болчары на 2014-2016 годы"</t>
      </is>
    </nc>
  </rcc>
  <rcc rId="3066" sId="1" numFmtId="4">
    <oc r="E101">
      <v>307483</v>
    </oc>
    <nc r="E101">
      <v>207482</v>
    </nc>
  </rcc>
  <rcc rId="3067" sId="1" numFmtId="4">
    <oc r="E102">
      <v>307483</v>
    </oc>
    <nc r="E102">
      <v>207482</v>
    </nc>
  </rcc>
  <rcc rId="3068" sId="1">
    <oc r="A105" t="inlineStr">
      <is>
        <t>Программа муниципального образования сельское поселение Болчары "Развитие культуры  на 2014-2016 годы"</t>
      </is>
    </oc>
    <nc r="A105" t="inlineStr">
      <is>
        <t>Муниципальная программа  "Развитие культуры  на 2014-2016 годы"</t>
      </is>
    </nc>
  </rcc>
  <rcc rId="3069" sId="1" numFmtId="4">
    <oc r="E105">
      <v>407484</v>
    </oc>
    <nc r="E105">
      <v>307483</v>
    </nc>
  </rcc>
  <rcc rId="3070" sId="1" numFmtId="4">
    <oc r="E106">
      <v>407484</v>
    </oc>
    <nc r="E106">
      <v>307483</v>
    </nc>
  </rcc>
  <rcc rId="3071" sId="1" numFmtId="4">
    <oc r="E107">
      <v>407484</v>
    </oc>
    <nc r="E107">
      <v>307483</v>
    </nc>
  </rcc>
  <rcc rId="3072" sId="1" numFmtId="4">
    <oc r="E108">
      <v>407484</v>
    </oc>
    <nc r="E108">
      <v>307483</v>
    </nc>
  </rcc>
  <rcc rId="3073" sId="1" numFmtId="4">
    <oc r="E109">
      <v>407484</v>
    </oc>
    <nc r="E109">
      <v>307483</v>
    </nc>
  </rcc>
  <rcc rId="3074" sId="1" numFmtId="4">
    <oc r="E110">
      <v>407484</v>
    </oc>
    <nc r="E110">
      <v>307483</v>
    </nc>
  </rcc>
  <rcv guid="{C438EACF-5C26-4C07-AF85-825F4E7F64F9}" action="delete"/>
  <rdn rId="0" localSheetId="1" customView="1" name="Z_C438EACF_5C26_4C07_AF85_825F4E7F64F9_.wvu.Rows" hidden="1" oldHidden="1">
    <formula>Вед2014!$81:$90</formula>
    <oldFormula>Вед2014!$81:$90</oldFormula>
  </rdn>
  <rdn rId="0" localSheetId="1" customView="1" name="Z_C438EACF_5C26_4C07_AF85_825F4E7F64F9_.wvu.FilterData" hidden="1" oldHidden="1">
    <formula>Вед2014!$A$7:$G$124</formula>
    <oldFormula>Вед2014!$A$7:$G$124</oldFormula>
  </rdn>
  <rdn rId="0" localSheetId="2" customView="1" name="Z_C438EACF_5C26_4C07_AF85_825F4E7F64F9_.wvu.Rows" hidden="1" oldHidden="1">
    <formula>Функцион2014!$25:$25,Функцион2014!$27:$32,Функцион2014!$34:$36,Функцион2014!$40:$42,Функцион2014!$46:$47</formula>
    <oldFormula>Функцион2014!$25:$25,Функцион2014!$27:$32,Функцион2014!$34:$36,Функцион2014!$40:$42,Функцион2014!$46:$47</oldFormula>
  </rdn>
  <rcv guid="{C438EACF-5C26-4C07-AF85-825F4E7F64F9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dn rId="0" localSheetId="2" customView="1" name="Z_81222A41_5C5A_4DC3_B853_5A09E132D066_.wvu.Rows" hidden="1" oldHidden="1">
    <oldFormula>Функцион2014!$25:$25,Функцион2014!$27:$32,Функцион2014!$34:$36,Функцион2014!#REF!,Функцион2014!#REF!</oldFormula>
  </rdn>
  <rdn rId="0" localSheetId="1" customView="1" name="Z_81222A41_5C5A_4DC3_B853_5A09E132D066_.wvu.Rows" hidden="1" oldHidden="1">
    <oldFormula>Вед2014!#REF!</oldFormula>
  </rdn>
  <rcv guid="{81222A41-5C5A-4DC3-B853-5A09E132D066}" action="delete"/>
  <rdn rId="0" localSheetId="1" customView="1" name="Z_81222A41_5C5A_4DC3_B853_5A09E132D066_.wvu.FilterData" hidden="1" oldHidden="1">
    <formula>Вед2014!$A$7:$G$114</formula>
    <oldFormula>Вед2014!$A$7:$G$114</oldFormula>
  </rdn>
  <rcv guid="{81222A41-5C5A-4DC3-B853-5A09E132D066}" action="add"/>
</revisions>
</file>

<file path=xl/revisions/revisionLog131111.xml><?xml version="1.0" encoding="utf-8"?>
<revisions xmlns="http://schemas.openxmlformats.org/spreadsheetml/2006/main" xmlns:r="http://schemas.openxmlformats.org/officeDocument/2006/relationships">
  <rrc rId="2966" sId="1" ref="A61:XFD61" action="deleteRow">
    <undo index="0" exp="ref" v="1" dr="G61" r="G60" sId="1"/>
    <undo index="0" exp="area" ref3D="1" dr="$A$79:$XFD$88" dn="Z_81222A41_5C5A_4DC3_B853_5A09E132D066_.wvu.Rows" sId="1"/>
    <undo index="0" exp="area" ref3D="1" dr="$A$79:$XFD$88" dn="Z_30778448_B592_4525_BA84_082E3FE6F267_.wvu.Rows" sId="1"/>
    <rfmt sheetId="1" xfDxf="1" s="1" sqref="A61:XFD6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 Cyr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relativeIndent="0" justifyLastLine="0" shrinkToFit="0" mergeCell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61" t="inlineStr">
        <is>
          <t>Муниципальная программа Кондинского района "Защита населения и территории от чрезвычайных ситуаций, обеспечение пожарной  безопасности в Кондинском районе на 2014-2020 годы" (Бюджет автономного округа)</t>
        </is>
      </nc>
      <ndxf>
        <fill>
          <patternFill patternType="solid">
            <bgColor theme="0"/>
          </patternFill>
        </fill>
        <alignment vertical="top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B61">
        <v>650</v>
      </nc>
      <n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C61">
        <v>3</v>
      </nc>
      <ndxf>
        <numFmt numFmtId="165" formatCode="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D61">
        <v>14</v>
      </nc>
      <ndxf>
        <numFmt numFmtId="165" formatCode="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E61">
        <v>1410000</v>
      </nc>
      <ndxf>
        <numFmt numFmtId="166" formatCode="00000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F61" start="0" length="0">
      <dxf>
        <numFmt numFmtId="164" formatCode="000"/>
        <fill>
          <patternFill patternType="solid">
            <bgColor theme="0"/>
          </patternFill>
        </fill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cc rId="0" sId="1" dxf="1">
      <nc r="G61">
        <f>G62+G64</f>
      </nc>
      <ndxf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H61" start="0" length="0">
      <dxf>
        <font>
          <b/>
          <name val="Times New Roman Cyr"/>
          <scheme val="none"/>
        </font>
        <numFmt numFmtId="168" formatCode="#,##0.0"/>
        <fill>
          <patternFill patternType="solid">
            <bgColor theme="0"/>
          </patternFill>
        </fill>
        <border outline="0">
          <left style="thin">
            <color indexed="64"/>
          </left>
          <right style="medium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I61" start="0" length="0">
      <dxf>
        <numFmt numFmtId="30" formatCode="@"/>
        <fill>
          <patternFill patternType="solid">
            <bgColor rgb="FF00B050"/>
          </patternFill>
        </fill>
      </dxf>
    </rfmt>
  </rrc>
  <rcc rId="2967" sId="1">
    <oc r="G60">
      <f>#REF!</f>
    </oc>
    <nc r="G60">
      <f>G61+G63</f>
    </nc>
  </rcc>
  <rcc rId="2968" sId="1" numFmtId="4">
    <oc r="E61">
      <v>1415414</v>
    </oc>
    <nc r="E61">
      <v>6005414</v>
    </nc>
  </rcc>
  <rcc rId="2969" sId="1" numFmtId="4">
    <oc r="E63">
      <v>1416414</v>
    </oc>
    <nc r="E63">
      <v>6006414</v>
    </nc>
  </rcc>
  <rcc rId="2970" sId="1" numFmtId="4">
    <oc r="E62">
      <v>1415414</v>
    </oc>
    <nc r="E62">
      <v>6005414</v>
    </nc>
  </rcc>
  <rcc rId="2971" sId="1" numFmtId="4">
    <oc r="E64">
      <v>1416414</v>
    </oc>
    <nc r="E64">
      <v>6006414</v>
    </nc>
  </rcc>
  <rcc rId="2972" sId="1" numFmtId="4">
    <oc r="E60">
      <v>1000000</v>
    </oc>
    <nc r="E60">
      <v>6000000</v>
    </nc>
  </rcc>
  <rcv guid="{81222A41-5C5A-4DC3-B853-5A09E132D066}" action="delete"/>
  <rdn rId="0" localSheetId="1" customView="1" name="Z_81222A41_5C5A_4DC3_B853_5A09E132D066_.wvu.Rows" hidden="1" oldHidden="1">
    <formula>Вед2014!$78:$87</formula>
    <oldFormula>Вед2014!$78:$87</oldFormula>
  </rdn>
  <rdn rId="0" localSheetId="1" customView="1" name="Z_81222A41_5C5A_4DC3_B853_5A09E132D066_.wvu.FilterData" hidden="1" oldHidden="1">
    <formula>Вед2014!$A$7:$G$122</formula>
    <oldFormula>Вед2014!$A$7:$G$122</oldFormula>
  </rdn>
  <rdn rId="0" localSheetId="2" customView="1" name="Z_81222A41_5C5A_4DC3_B853_5A09E132D066_.wvu.Rows" hidden="1" oldHidden="1">
    <formula>Функцион2014!$25:$25,Функцион2014!$27:$32,Функцион2014!$34:$36,Функцион2014!$40:$42,Функцион2014!$46:$47</formula>
    <oldFormula>Функцион2014!$25:$25,Функцион2014!$27:$32,Функцион2014!$34:$36,Функцион2014!$40:$42,Функцион2014!$46:$47</oldFormula>
  </rdn>
  <rcv guid="{81222A41-5C5A-4DC3-B853-5A09E132D066}" action="add"/>
</revisions>
</file>

<file path=xl/revisions/revisionLog141111.xml><?xml version="1.0" encoding="utf-8"?>
<revisions xmlns="http://schemas.openxmlformats.org/spreadsheetml/2006/main" xmlns:r="http://schemas.openxmlformats.org/officeDocument/2006/relationships">
  <rcv guid="{81222A41-5C5A-4DC3-B853-5A09E132D066}" action="delete"/>
  <rdn rId="0" localSheetId="1" customView="1" name="Z_81222A41_5C5A_4DC3_B853_5A09E132D066_.wvu.Rows" hidden="1" oldHidden="1">
    <formula>Вед2014!$77:$86</formula>
    <oldFormula>Вед2014!$77:$86</oldFormula>
  </rdn>
  <rdn rId="0" localSheetId="1" customView="1" name="Z_81222A41_5C5A_4DC3_B853_5A09E132D066_.wvu.FilterData" hidden="1" oldHidden="1">
    <formula>Вед2014!$A$7:$G$121</formula>
    <oldFormula>Вед2014!$A$7:$G$121</oldFormula>
  </rdn>
  <rdn rId="0" localSheetId="2" customView="1" name="Z_81222A41_5C5A_4DC3_B853_5A09E132D066_.wvu.Rows" hidden="1" oldHidden="1">
    <formula>Функцион2014!$25:$25,Функцион2014!$27:$32,Функцион2014!$34:$36,Функцион2014!$40:$42,Функцион2014!$46:$47</formula>
    <oldFormula>Функцион2014!$25:$25,Функцион2014!$27:$32,Функцион2014!$34:$36,Функцион2014!$40:$42,Функцион2014!$46:$47</oldFormula>
  </rdn>
  <rcv guid="{81222A41-5C5A-4DC3-B853-5A09E132D066}" action="add"/>
</revisions>
</file>

<file path=xl/revisions/revisionLog1311111.xml><?xml version="1.0" encoding="utf-8"?>
<revisions xmlns="http://schemas.openxmlformats.org/spreadsheetml/2006/main" xmlns:r="http://schemas.openxmlformats.org/officeDocument/2006/relationships">
  <rcv guid="{81222A41-5C5A-4DC3-B853-5A09E132D066}" action="delete"/>
  <rdn rId="0" localSheetId="1" customView="1" name="Z_81222A41_5C5A_4DC3_B853_5A09E132D066_.wvu.Rows" hidden="1" oldHidden="1">
    <formula>Вед2014!$79:$88</formula>
    <oldFormula>Вед2014!$79:$88</oldFormula>
  </rdn>
  <rdn rId="0" localSheetId="1" customView="1" name="Z_81222A41_5C5A_4DC3_B853_5A09E132D066_.wvu.FilterData" hidden="1" oldHidden="1">
    <formula>Вед2014!$A$7:$G$123</formula>
    <oldFormula>Вед2014!$A$7:$G$123</oldFormula>
  </rdn>
  <rdn rId="0" localSheetId="2" customView="1" name="Z_81222A41_5C5A_4DC3_B853_5A09E132D066_.wvu.Rows" hidden="1" oldHidden="1">
    <formula>Функцион2014!$25:$25,Функцион2014!$27:$32,Функцион2014!$34:$36,Функцион2014!$40:$42,Функцион2014!$46:$47</formula>
    <oldFormula>Функцион2014!$25:$25,Функцион2014!$27:$32,Функцион2014!$34:$36,Функцион2014!$40:$42,Функцион2014!$46:$47</oldFormula>
  </rdn>
  <rcv guid="{81222A41-5C5A-4DC3-B853-5A09E132D066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13.bin"/><Relationship Id="rId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4.bin"/><Relationship Id="rId9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7"/>
  <sheetViews>
    <sheetView tabSelected="1" workbookViewId="0">
      <selection activeCell="A9" sqref="A9"/>
    </sheetView>
  </sheetViews>
  <sheetFormatPr defaultRowHeight="15.75"/>
  <cols>
    <col min="1" max="1" width="85.6640625" style="6" customWidth="1"/>
    <col min="2" max="2" width="9.83203125" style="6" customWidth="1"/>
    <col min="3" max="3" width="10.33203125" style="6" customWidth="1"/>
    <col min="4" max="4" width="17.1640625" style="18" customWidth="1"/>
    <col min="5" max="5" width="19.1640625" style="6" customWidth="1"/>
    <col min="6" max="6" width="3.1640625" style="6" customWidth="1"/>
    <col min="7" max="7" width="14.83203125" style="6" customWidth="1"/>
    <col min="8" max="16384" width="9.33203125" style="6"/>
  </cols>
  <sheetData>
    <row r="1" spans="1:5" ht="12.75" customHeight="1">
      <c r="A1" s="5"/>
      <c r="B1" s="19"/>
      <c r="C1" s="19"/>
      <c r="D1" s="19" t="s">
        <v>66</v>
      </c>
      <c r="E1" s="19"/>
    </row>
    <row r="2" spans="1:5" ht="12.75" customHeight="1">
      <c r="A2" s="5"/>
      <c r="B2" s="19"/>
      <c r="C2" s="19"/>
      <c r="D2" s="19" t="s">
        <v>28</v>
      </c>
      <c r="E2" s="19"/>
    </row>
    <row r="3" spans="1:5" ht="12.75" customHeight="1">
      <c r="A3" s="5"/>
      <c r="B3" s="19"/>
      <c r="C3" s="19"/>
      <c r="D3" s="19" t="s">
        <v>88</v>
      </c>
      <c r="E3" s="19"/>
    </row>
    <row r="4" spans="1:5" ht="13.5" customHeight="1">
      <c r="A4" s="5"/>
      <c r="B4" s="104"/>
      <c r="C4" s="104"/>
    </row>
    <row r="5" spans="1:5" s="7" customFormat="1" ht="36.6" customHeight="1" thickBot="1">
      <c r="A5" s="105" t="s">
        <v>43</v>
      </c>
      <c r="B5" s="105"/>
      <c r="C5" s="105"/>
      <c r="D5" s="106"/>
    </row>
    <row r="6" spans="1:5" s="8" customFormat="1" ht="47.25" customHeight="1" thickBot="1">
      <c r="A6" s="23" t="s">
        <v>2</v>
      </c>
      <c r="B6" s="24" t="s">
        <v>4</v>
      </c>
      <c r="C6" s="24" t="s">
        <v>5</v>
      </c>
      <c r="D6" s="25" t="s">
        <v>49</v>
      </c>
      <c r="E6" s="26" t="s">
        <v>24</v>
      </c>
    </row>
    <row r="7" spans="1:5" ht="13.5" customHeight="1">
      <c r="A7" s="21">
        <v>1</v>
      </c>
      <c r="B7" s="22">
        <v>2</v>
      </c>
      <c r="C7" s="22">
        <v>3</v>
      </c>
      <c r="D7" s="31">
        <v>4</v>
      </c>
      <c r="E7" s="27">
        <v>5</v>
      </c>
    </row>
    <row r="8" spans="1:5" s="11" customFormat="1" ht="15" customHeight="1">
      <c r="A8" s="9" t="s">
        <v>9</v>
      </c>
      <c r="B8" s="10">
        <v>1</v>
      </c>
      <c r="C8" s="10" t="s">
        <v>25</v>
      </c>
      <c r="D8" s="33">
        <f>D9+D10+D11++D13+D14+D12</f>
        <v>12913.2</v>
      </c>
      <c r="E8" s="33"/>
    </row>
    <row r="9" spans="1:5" ht="30.75" customHeight="1">
      <c r="A9" s="12" t="s">
        <v>11</v>
      </c>
      <c r="B9" s="13">
        <v>1</v>
      </c>
      <c r="C9" s="13">
        <v>2</v>
      </c>
      <c r="D9" s="34">
        <v>1336.7</v>
      </c>
      <c r="E9" s="28"/>
    </row>
    <row r="10" spans="1:5" ht="50.25" customHeight="1">
      <c r="A10" s="12" t="s">
        <v>12</v>
      </c>
      <c r="B10" s="13">
        <v>1</v>
      </c>
      <c r="C10" s="13">
        <v>3</v>
      </c>
      <c r="D10" s="34">
        <v>19.600000000000001</v>
      </c>
      <c r="E10" s="34"/>
    </row>
    <row r="11" spans="1:5" ht="47.25" customHeight="1">
      <c r="A11" s="12" t="s">
        <v>12</v>
      </c>
      <c r="B11" s="13">
        <v>1</v>
      </c>
      <c r="C11" s="13">
        <v>4</v>
      </c>
      <c r="D11" s="34">
        <v>10428.700000000001</v>
      </c>
      <c r="E11" s="34"/>
    </row>
    <row r="12" spans="1:5" ht="17.25" customHeight="1">
      <c r="A12" s="12" t="s">
        <v>44</v>
      </c>
      <c r="B12" s="13">
        <v>1</v>
      </c>
      <c r="C12" s="13">
        <v>7</v>
      </c>
      <c r="D12" s="34">
        <v>100</v>
      </c>
      <c r="E12" s="34"/>
    </row>
    <row r="13" spans="1:5">
      <c r="A13" s="12" t="s">
        <v>1</v>
      </c>
      <c r="B13" s="13">
        <v>1</v>
      </c>
      <c r="C13" s="13">
        <v>11</v>
      </c>
      <c r="D13" s="34">
        <v>150</v>
      </c>
      <c r="E13" s="34"/>
    </row>
    <row r="14" spans="1:5">
      <c r="A14" s="12" t="s">
        <v>65</v>
      </c>
      <c r="B14" s="13">
        <v>1</v>
      </c>
      <c r="C14" s="13">
        <v>13</v>
      </c>
      <c r="D14" s="34">
        <v>878.2</v>
      </c>
      <c r="E14" s="34"/>
    </row>
    <row r="15" spans="1:5" s="8" customFormat="1">
      <c r="A15" s="14" t="s">
        <v>21</v>
      </c>
      <c r="B15" s="15">
        <v>2</v>
      </c>
      <c r="C15" s="15"/>
      <c r="D15" s="35">
        <f>D16</f>
        <v>390</v>
      </c>
      <c r="E15" s="30">
        <v>390</v>
      </c>
    </row>
    <row r="16" spans="1:5">
      <c r="A16" s="12" t="s">
        <v>22</v>
      </c>
      <c r="B16" s="13">
        <v>2</v>
      </c>
      <c r="C16" s="13">
        <v>3</v>
      </c>
      <c r="D16" s="34">
        <v>390</v>
      </c>
      <c r="E16" s="28">
        <v>390</v>
      </c>
    </row>
    <row r="17" spans="1:8" s="8" customFormat="1">
      <c r="A17" s="14" t="s">
        <v>45</v>
      </c>
      <c r="B17" s="15">
        <v>3</v>
      </c>
      <c r="C17" s="15"/>
      <c r="D17" s="44">
        <f>D18+D19</f>
        <v>188.9</v>
      </c>
      <c r="E17" s="45">
        <v>130</v>
      </c>
    </row>
    <row r="18" spans="1:8">
      <c r="A18" s="12" t="s">
        <v>46</v>
      </c>
      <c r="B18" s="13">
        <v>3</v>
      </c>
      <c r="C18" s="13">
        <v>4</v>
      </c>
      <c r="D18" s="34">
        <v>130</v>
      </c>
      <c r="E18" s="28">
        <v>130</v>
      </c>
    </row>
    <row r="19" spans="1:8" ht="31.5">
      <c r="A19" s="12" t="s">
        <v>47</v>
      </c>
      <c r="B19" s="13">
        <v>3</v>
      </c>
      <c r="C19" s="13">
        <v>14</v>
      </c>
      <c r="D19" s="34">
        <v>58.9</v>
      </c>
      <c r="E19" s="28"/>
    </row>
    <row r="20" spans="1:8">
      <c r="A20" s="14" t="s">
        <v>35</v>
      </c>
      <c r="B20" s="15">
        <v>4</v>
      </c>
      <c r="C20" s="13"/>
      <c r="D20" s="44">
        <f>D22+D21</f>
        <v>593</v>
      </c>
      <c r="E20" s="28"/>
    </row>
    <row r="21" spans="1:8">
      <c r="A21" s="46" t="s">
        <v>48</v>
      </c>
      <c r="B21" s="16">
        <v>4</v>
      </c>
      <c r="C21" s="16">
        <v>9</v>
      </c>
      <c r="D21" s="47">
        <v>250</v>
      </c>
      <c r="E21" s="48"/>
    </row>
    <row r="22" spans="1:8">
      <c r="A22" s="12" t="s">
        <v>36</v>
      </c>
      <c r="B22" s="13">
        <v>4</v>
      </c>
      <c r="C22" s="13">
        <v>10</v>
      </c>
      <c r="D22" s="34">
        <v>343</v>
      </c>
      <c r="E22" s="28"/>
    </row>
    <row r="23" spans="1:8" s="11" customFormat="1">
      <c r="A23" s="9" t="s">
        <v>16</v>
      </c>
      <c r="B23" s="10">
        <v>5</v>
      </c>
      <c r="C23" s="10" t="s">
        <v>25</v>
      </c>
      <c r="D23" s="33">
        <f>D24+D25</f>
        <v>538.4</v>
      </c>
      <c r="E23" s="33"/>
    </row>
    <row r="24" spans="1:8">
      <c r="A24" s="12" t="s">
        <v>17</v>
      </c>
      <c r="B24" s="13">
        <v>5</v>
      </c>
      <c r="C24" s="13">
        <v>1</v>
      </c>
      <c r="D24" s="34">
        <v>238.4</v>
      </c>
      <c r="E24" s="34"/>
    </row>
    <row r="25" spans="1:8">
      <c r="A25" s="12" t="s">
        <v>23</v>
      </c>
      <c r="B25" s="13">
        <v>5</v>
      </c>
      <c r="C25" s="13">
        <v>3</v>
      </c>
      <c r="D25" s="34">
        <v>300</v>
      </c>
      <c r="E25" s="34"/>
      <c r="H25" s="37"/>
    </row>
    <row r="26" spans="1:8" s="11" customFormat="1">
      <c r="A26" s="9" t="s">
        <v>13</v>
      </c>
      <c r="B26" s="10">
        <v>7</v>
      </c>
      <c r="C26" s="10" t="s">
        <v>25</v>
      </c>
      <c r="D26" s="33">
        <f>D27</f>
        <v>655.5</v>
      </c>
      <c r="E26" s="33"/>
    </row>
    <row r="27" spans="1:8">
      <c r="A27" s="12" t="s">
        <v>19</v>
      </c>
      <c r="B27" s="13">
        <v>7</v>
      </c>
      <c r="C27" s="13">
        <v>7</v>
      </c>
      <c r="D27" s="34">
        <v>655.5</v>
      </c>
      <c r="E27" s="38"/>
      <c r="F27" s="40"/>
    </row>
    <row r="28" spans="1:8" s="11" customFormat="1" ht="21" customHeight="1">
      <c r="A28" s="9" t="s">
        <v>42</v>
      </c>
      <c r="B28" s="10">
        <v>8</v>
      </c>
      <c r="C28" s="10" t="s">
        <v>25</v>
      </c>
      <c r="D28" s="39">
        <f>D29</f>
        <v>14048.5</v>
      </c>
      <c r="E28" s="42"/>
      <c r="F28" s="41"/>
    </row>
    <row r="29" spans="1:8">
      <c r="A29" s="12" t="s">
        <v>14</v>
      </c>
      <c r="B29" s="13">
        <v>8</v>
      </c>
      <c r="C29" s="13">
        <v>1</v>
      </c>
      <c r="D29" s="34">
        <v>14048.5</v>
      </c>
      <c r="E29" s="38"/>
      <c r="F29" s="40"/>
    </row>
    <row r="30" spans="1:8">
      <c r="A30" s="14" t="s">
        <v>37</v>
      </c>
      <c r="B30" s="15">
        <v>10</v>
      </c>
      <c r="C30" s="13"/>
      <c r="D30" s="44">
        <f>D31</f>
        <v>60</v>
      </c>
      <c r="E30" s="29"/>
    </row>
    <row r="31" spans="1:8">
      <c r="A31" s="12" t="s">
        <v>38</v>
      </c>
      <c r="B31" s="13">
        <v>10</v>
      </c>
      <c r="C31" s="13">
        <v>1</v>
      </c>
      <c r="D31" s="34">
        <v>60</v>
      </c>
      <c r="E31" s="29"/>
    </row>
    <row r="32" spans="1:8" s="11" customFormat="1">
      <c r="A32" s="9" t="s">
        <v>20</v>
      </c>
      <c r="B32" s="10">
        <v>11</v>
      </c>
      <c r="C32" s="10" t="s">
        <v>25</v>
      </c>
      <c r="D32" s="33">
        <f>D33</f>
        <v>25</v>
      </c>
      <c r="E32" s="33"/>
    </row>
    <row r="33" spans="1:7">
      <c r="A33" s="12" t="s">
        <v>39</v>
      </c>
      <c r="B33" s="13">
        <v>11</v>
      </c>
      <c r="C33" s="13">
        <v>1</v>
      </c>
      <c r="D33" s="34">
        <v>25</v>
      </c>
      <c r="E33" s="34"/>
    </row>
    <row r="34" spans="1:7" s="11" customFormat="1">
      <c r="A34" s="9" t="s">
        <v>40</v>
      </c>
      <c r="B34" s="10">
        <v>12</v>
      </c>
      <c r="C34" s="10" t="s">
        <v>25</v>
      </c>
      <c r="D34" s="35">
        <f>D35</f>
        <v>80</v>
      </c>
      <c r="E34" s="35"/>
    </row>
    <row r="35" spans="1:7" ht="16.5" thickBot="1">
      <c r="A35" s="12" t="s">
        <v>41</v>
      </c>
      <c r="B35" s="13">
        <v>12</v>
      </c>
      <c r="C35" s="13">
        <v>4</v>
      </c>
      <c r="D35" s="34">
        <v>80</v>
      </c>
      <c r="E35" s="28"/>
    </row>
    <row r="36" spans="1:7" ht="15.75" customHeight="1" thickBot="1">
      <c r="A36" s="32" t="s">
        <v>26</v>
      </c>
      <c r="B36" s="103"/>
      <c r="C36" s="103"/>
      <c r="D36" s="36">
        <f>D34+D32+D28+D26+D23+D15+D8+D20+D30+D17</f>
        <v>29492.5</v>
      </c>
      <c r="E36" s="36">
        <f>E15+E17</f>
        <v>520</v>
      </c>
      <c r="G36" s="37"/>
    </row>
    <row r="37" spans="1:7">
      <c r="A37" s="17"/>
      <c r="B37" s="17"/>
      <c r="C37" s="17"/>
    </row>
    <row r="38" spans="1:7">
      <c r="D38" s="20"/>
    </row>
    <row r="41" spans="1:7">
      <c r="D41" s="20"/>
    </row>
    <row r="42" spans="1:7">
      <c r="D42" s="20"/>
    </row>
    <row r="46" spans="1:7">
      <c r="D46" s="20"/>
    </row>
    <row r="47" spans="1:7">
      <c r="G47" s="20"/>
    </row>
  </sheetData>
  <customSheetViews>
    <customSheetView guid="{81222A41-5C5A-4DC3-B853-5A09E132D066}" showPageBreaks="1" fitToPage="1">
      <selection activeCell="A9" sqref="A9"/>
      <pageMargins left="1.19" right="0.15748031496062992" top="0.5" bottom="0.51" header="0.51181102362204722" footer="0.51181102362204722"/>
      <pageSetup paperSize="9" scale="67" fitToHeight="2" orientation="portrait" r:id="rId1"/>
      <headerFooter alignWithMargins="0"/>
    </customSheetView>
    <customSheetView guid="{C438EACF-5C26-4C07-AF85-825F4E7F64F9}" fitToPage="1" hiddenRows="1" topLeftCell="A19">
      <selection activeCell="D43" sqref="D43"/>
      <pageMargins left="1.19" right="0.15748031496062992" top="0.5" bottom="0.51" header="0.51181102362204722" footer="0.51181102362204722"/>
      <pageSetup paperSize="9" scale="67" fitToHeight="2" orientation="portrait" r:id="rId2"/>
      <headerFooter alignWithMargins="0"/>
    </customSheetView>
    <customSheetView guid="{F302894A-CF82-456A-A20A-50CE2A9DD3D8}" fitToPage="1" showRuler="0">
      <selection activeCell="A18" sqref="A18:IV18"/>
      <pageMargins left="0.35433070866141736" right="0.15748031496062992" top="0.5" bottom="0.51" header="0.51181102362204722" footer="0.51181102362204722"/>
      <pageSetup paperSize="9" scale="68" fitToHeight="2" orientation="portrait" r:id="rId3"/>
      <headerFooter alignWithMargins="0"/>
    </customSheetView>
    <customSheetView guid="{6646D18D-37BA-4A1B-B8A1-44C68A7B234E}" fitToPage="1" showRuler="0" topLeftCell="A34">
      <selection activeCell="D60" sqref="D60"/>
      <pageMargins left="0.35433070866141736" right="0.15748031496062992" top="0.5" bottom="0.51" header="0.51181102362204722" footer="0.51181102362204722"/>
      <pageSetup paperSize="9" scale="68" fitToHeight="2" orientation="portrait" r:id="rId4"/>
      <headerFooter alignWithMargins="0"/>
    </customSheetView>
    <customSheetView guid="{4AFE580B-5859-43EA-97A2-5651E4714E35}" fitToPage="1" showRuler="0" topLeftCell="A13">
      <selection activeCell="D32" sqref="D32"/>
      <pageMargins left="0.35433070866141736" right="0.15748031496062992" top="0.5" bottom="0.51" header="0.51181102362204722" footer="0.51181102362204722"/>
      <pageSetup paperSize="9" scale="68" fitToHeight="2" orientation="portrait" r:id="rId5"/>
      <headerFooter alignWithMargins="0"/>
    </customSheetView>
    <customSheetView guid="{F21A4357-4490-4DC5-AD5F-D74077CDC8A9}" showPageBreaks="1" fitToPage="1" hiddenRows="1" hiddenColumns="1" showRuler="0">
      <selection activeCell="C6" sqref="C6"/>
      <pageMargins left="0.35433070866141736" right="0.15748031496062992" top="0.5" bottom="0.51" header="0.51181102362204722" footer="0.51181102362204722"/>
      <pageSetup paperSize="9" scale="62" fitToHeight="2" orientation="portrait" r:id="rId6"/>
      <headerFooter alignWithMargins="0"/>
    </customSheetView>
    <customSheetView guid="{C9E7C3F5-D873-4B13-B6C1-5028AF66D368}" showPageBreaks="1" fitToPage="1" hiddenRows="1" showRuler="0">
      <selection activeCell="D1" sqref="D1:D3"/>
      <pageMargins left="1.19" right="0.15748031496062992" top="0.5" bottom="0.51" header="0.51181102362204722" footer="0.51181102362204722"/>
      <pageSetup paperSize="9" scale="69" fitToHeight="2" orientation="portrait" r:id="rId7"/>
      <headerFooter alignWithMargins="0"/>
    </customSheetView>
    <customSheetView guid="{29832ADE-E753-4B19-A9AD-744B0F1D561C}" showPageBreaks="1" fitToPage="1" hiddenRows="1" showRuler="0">
      <selection activeCell="D3" sqref="D3"/>
      <pageMargins left="1.19" right="0.15748031496062992" top="0.5" bottom="0.51" header="0.51181102362204722" footer="0.51181102362204722"/>
      <pageSetup paperSize="9" scale="67" fitToHeight="2" orientation="portrait" r:id="rId8"/>
      <headerFooter alignWithMargins="0"/>
    </customSheetView>
    <customSheetView guid="{30778448-B592-4525-BA84-082E3FE6F267}" fitToPage="1" hiddenRows="1" topLeftCell="A13">
      <selection activeCell="D20" sqref="D20"/>
      <pageMargins left="1.19" right="0.15748031496062992" top="0.5" bottom="0.51" header="0.51181102362204722" footer="0.51181102362204722"/>
      <pageSetup paperSize="9" scale="67" fitToHeight="2" orientation="portrait" r:id="rId9"/>
      <headerFooter alignWithMargins="0"/>
    </customSheetView>
  </customSheetViews>
  <mergeCells count="3">
    <mergeCell ref="B36:C36"/>
    <mergeCell ref="B4:C4"/>
    <mergeCell ref="A5:D5"/>
  </mergeCells>
  <phoneticPr fontId="0" type="noConversion"/>
  <pageMargins left="1.19" right="0.15748031496062992" top="0.5" bottom="0.51" header="0.51181102362204722" footer="0.51181102362204722"/>
  <pageSetup paperSize="9" scale="67" fitToHeight="2" orientation="portrait" r:id="rId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IV235"/>
  <sheetViews>
    <sheetView workbookViewId="0">
      <selection activeCell="I17" sqref="I17"/>
    </sheetView>
  </sheetViews>
  <sheetFormatPr defaultRowHeight="12.75"/>
  <cols>
    <col min="1" max="1" width="50.5" style="99" customWidth="1"/>
    <col min="2" max="2" width="5.6640625" style="99" customWidth="1"/>
    <col min="3" max="3" width="5.1640625" style="99" customWidth="1"/>
    <col min="4" max="4" width="7.33203125" style="99" customWidth="1"/>
    <col min="5" max="5" width="9" style="99" customWidth="1"/>
    <col min="6" max="6" width="5.1640625" style="99" customWidth="1"/>
    <col min="7" max="8" width="12.6640625" style="99" customWidth="1"/>
    <col min="9" max="9" width="18.33203125" style="69" customWidth="1"/>
    <col min="10" max="10" width="9.33203125" style="69"/>
    <col min="11" max="16384" width="9.33203125" style="1"/>
  </cols>
  <sheetData>
    <row r="1" spans="1:256" ht="12.75" customHeight="1">
      <c r="A1" s="73"/>
      <c r="B1" s="73"/>
      <c r="C1" s="73"/>
      <c r="D1" s="73"/>
      <c r="E1" s="73"/>
      <c r="F1" s="73" t="s">
        <v>67</v>
      </c>
      <c r="G1" s="73"/>
      <c r="H1" s="73"/>
      <c r="I1" s="67"/>
      <c r="J1" s="67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</row>
    <row r="2" spans="1:256" s="2" customFormat="1" ht="15.75">
      <c r="A2" s="73"/>
      <c r="B2" s="73"/>
      <c r="C2" s="73"/>
      <c r="D2" s="73"/>
      <c r="E2" s="73"/>
      <c r="F2" s="73" t="s">
        <v>28</v>
      </c>
      <c r="G2" s="73"/>
      <c r="H2" s="73"/>
      <c r="I2" s="67"/>
      <c r="J2" s="67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</row>
    <row r="3" spans="1:256" s="2" customFormat="1" ht="15" customHeight="1">
      <c r="A3" s="73"/>
      <c r="B3" s="73"/>
      <c r="C3" s="73"/>
      <c r="D3" s="73"/>
      <c r="E3" s="73"/>
      <c r="F3" s="73" t="s">
        <v>87</v>
      </c>
      <c r="G3" s="73"/>
      <c r="H3" s="73"/>
      <c r="I3" s="67"/>
      <c r="J3" s="67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</row>
    <row r="4" spans="1:256" s="2" customFormat="1" ht="57.75" customHeight="1">
      <c r="A4" s="108" t="s">
        <v>50</v>
      </c>
      <c r="B4" s="108"/>
      <c r="C4" s="108"/>
      <c r="D4" s="108"/>
      <c r="E4" s="108"/>
      <c r="F4" s="108"/>
      <c r="G4" s="108"/>
      <c r="H4" s="108"/>
      <c r="I4" s="68"/>
      <c r="J4" s="68"/>
    </row>
    <row r="5" spans="1:256" s="2" customFormat="1" ht="15.75">
      <c r="A5" s="107"/>
      <c r="B5" s="107"/>
      <c r="C5" s="107"/>
      <c r="D5" s="107"/>
      <c r="E5" s="107"/>
      <c r="F5" s="107"/>
      <c r="G5" s="107"/>
      <c r="H5" s="107"/>
      <c r="I5" s="68"/>
      <c r="J5" s="68"/>
    </row>
    <row r="6" spans="1:256" s="2" customFormat="1" ht="16.5" thickBot="1">
      <c r="A6" s="107"/>
      <c r="B6" s="107"/>
      <c r="C6" s="107"/>
      <c r="D6" s="107"/>
      <c r="E6" s="107"/>
      <c r="F6" s="107"/>
      <c r="G6" s="107"/>
      <c r="H6" s="107"/>
      <c r="I6" s="68"/>
      <c r="J6" s="68"/>
    </row>
    <row r="7" spans="1:256" ht="51.75" customHeight="1">
      <c r="A7" s="74" t="s">
        <v>2</v>
      </c>
      <c r="B7" s="75" t="s">
        <v>3</v>
      </c>
      <c r="C7" s="75" t="s">
        <v>4</v>
      </c>
      <c r="D7" s="75" t="s">
        <v>5</v>
      </c>
      <c r="E7" s="75" t="s">
        <v>6</v>
      </c>
      <c r="F7" s="75" t="s">
        <v>7</v>
      </c>
      <c r="G7" s="76" t="s">
        <v>8</v>
      </c>
      <c r="H7" s="77" t="s">
        <v>24</v>
      </c>
    </row>
    <row r="8" spans="1:256" ht="12.75" customHeight="1">
      <c r="A8" s="78">
        <v>1</v>
      </c>
      <c r="B8" s="79">
        <v>2</v>
      </c>
      <c r="C8" s="79">
        <v>3</v>
      </c>
      <c r="D8" s="79">
        <v>4</v>
      </c>
      <c r="E8" s="79">
        <v>5</v>
      </c>
      <c r="F8" s="79">
        <v>6</v>
      </c>
      <c r="G8" s="79">
        <v>7</v>
      </c>
      <c r="H8" s="80">
        <v>8</v>
      </c>
    </row>
    <row r="9" spans="1:256">
      <c r="A9" s="81" t="s">
        <v>29</v>
      </c>
      <c r="B9" s="82">
        <v>650</v>
      </c>
      <c r="C9" s="82"/>
      <c r="D9" s="82"/>
      <c r="E9" s="82"/>
      <c r="F9" s="82"/>
      <c r="G9" s="55">
        <f>G10+G38+G46+G67+G75+G85+G89+G97+G101+G106</f>
        <v>29492.5</v>
      </c>
      <c r="H9" s="65">
        <f>H38+H47</f>
        <v>520</v>
      </c>
    </row>
    <row r="10" spans="1:256" s="43" customFormat="1">
      <c r="A10" s="49" t="s">
        <v>9</v>
      </c>
      <c r="B10" s="50">
        <v>650</v>
      </c>
      <c r="C10" s="51">
        <v>1</v>
      </c>
      <c r="D10" s="83"/>
      <c r="E10" s="84"/>
      <c r="F10" s="50"/>
      <c r="G10" s="55">
        <f>G11+G15+G19+G32+G28+G24</f>
        <v>12913.199999999999</v>
      </c>
      <c r="H10" s="65"/>
      <c r="I10" s="70"/>
      <c r="J10" s="70"/>
    </row>
    <row r="11" spans="1:256" ht="36.75" customHeight="1">
      <c r="A11" s="49" t="s">
        <v>11</v>
      </c>
      <c r="B11" s="50">
        <v>650</v>
      </c>
      <c r="C11" s="51">
        <v>1</v>
      </c>
      <c r="D11" s="83">
        <v>2</v>
      </c>
      <c r="E11" s="84"/>
      <c r="F11" s="50"/>
      <c r="G11" s="55">
        <f>G12</f>
        <v>1336.7</v>
      </c>
      <c r="H11" s="85"/>
      <c r="K11" s="4"/>
    </row>
    <row r="12" spans="1:256" ht="15" customHeight="1">
      <c r="A12" s="49" t="s">
        <v>86</v>
      </c>
      <c r="B12" s="50">
        <v>650</v>
      </c>
      <c r="C12" s="51">
        <v>1</v>
      </c>
      <c r="D12" s="83">
        <v>2</v>
      </c>
      <c r="E12" s="84">
        <v>6000000</v>
      </c>
      <c r="F12" s="50"/>
      <c r="G12" s="55">
        <f>G13</f>
        <v>1336.7</v>
      </c>
      <c r="H12" s="85"/>
      <c r="K12" s="4"/>
    </row>
    <row r="13" spans="1:256" ht="34.5" customHeight="1">
      <c r="A13" s="49" t="s">
        <v>78</v>
      </c>
      <c r="B13" s="54">
        <v>650</v>
      </c>
      <c r="C13" s="63">
        <v>1</v>
      </c>
      <c r="D13" s="52">
        <v>2</v>
      </c>
      <c r="E13" s="53">
        <v>6000203</v>
      </c>
      <c r="F13" s="54"/>
      <c r="G13" s="64">
        <f>G14</f>
        <v>1336.7</v>
      </c>
      <c r="H13" s="66"/>
    </row>
    <row r="14" spans="1:256" ht="15.75" customHeight="1">
      <c r="A14" s="86" t="s">
        <v>54</v>
      </c>
      <c r="B14" s="54">
        <v>650</v>
      </c>
      <c r="C14" s="63">
        <v>1</v>
      </c>
      <c r="D14" s="52">
        <v>2</v>
      </c>
      <c r="E14" s="53">
        <v>6000203</v>
      </c>
      <c r="F14" s="54">
        <v>121</v>
      </c>
      <c r="G14" s="64">
        <v>1336.7</v>
      </c>
      <c r="H14" s="66"/>
    </row>
    <row r="15" spans="1:256" ht="54.75" customHeight="1">
      <c r="A15" s="49" t="s">
        <v>12</v>
      </c>
      <c r="B15" s="50">
        <v>650</v>
      </c>
      <c r="C15" s="51">
        <v>1</v>
      </c>
      <c r="D15" s="83">
        <v>3</v>
      </c>
      <c r="E15" s="50"/>
      <c r="F15" s="50"/>
      <c r="G15" s="55">
        <f>G16</f>
        <v>19.600000000000001</v>
      </c>
      <c r="H15" s="85"/>
    </row>
    <row r="16" spans="1:256" ht="19.5" customHeight="1">
      <c r="A16" s="49" t="s">
        <v>86</v>
      </c>
      <c r="B16" s="50">
        <v>650</v>
      </c>
      <c r="C16" s="51">
        <v>1</v>
      </c>
      <c r="D16" s="83">
        <v>3</v>
      </c>
      <c r="E16" s="50">
        <v>6000000</v>
      </c>
      <c r="F16" s="50"/>
      <c r="G16" s="55">
        <f>G17</f>
        <v>19.600000000000001</v>
      </c>
      <c r="H16" s="85"/>
    </row>
    <row r="17" spans="1:10" ht="17.25" customHeight="1">
      <c r="A17" s="86" t="s">
        <v>79</v>
      </c>
      <c r="B17" s="54">
        <v>650</v>
      </c>
      <c r="C17" s="63">
        <v>1</v>
      </c>
      <c r="D17" s="52">
        <v>3</v>
      </c>
      <c r="E17" s="53">
        <v>6000204</v>
      </c>
      <c r="F17" s="54"/>
      <c r="G17" s="64">
        <f>G18</f>
        <v>19.600000000000001</v>
      </c>
      <c r="H17" s="66"/>
    </row>
    <row r="18" spans="1:10" ht="24" customHeight="1">
      <c r="A18" s="86" t="s">
        <v>55</v>
      </c>
      <c r="B18" s="54">
        <v>650</v>
      </c>
      <c r="C18" s="63">
        <v>1</v>
      </c>
      <c r="D18" s="52">
        <v>3</v>
      </c>
      <c r="E18" s="53">
        <v>6000204</v>
      </c>
      <c r="F18" s="54">
        <v>122</v>
      </c>
      <c r="G18" s="64">
        <v>19.600000000000001</v>
      </c>
      <c r="H18" s="66"/>
    </row>
    <row r="19" spans="1:10" ht="49.5" customHeight="1">
      <c r="A19" s="49" t="s">
        <v>12</v>
      </c>
      <c r="B19" s="50">
        <v>650</v>
      </c>
      <c r="C19" s="51">
        <v>1</v>
      </c>
      <c r="D19" s="83">
        <v>4</v>
      </c>
      <c r="E19" s="50"/>
      <c r="F19" s="50"/>
      <c r="G19" s="55">
        <f>G20</f>
        <v>10428.699999999999</v>
      </c>
      <c r="H19" s="85"/>
    </row>
    <row r="20" spans="1:10" ht="19.5" customHeight="1">
      <c r="A20" s="49" t="s">
        <v>86</v>
      </c>
      <c r="B20" s="50">
        <v>650</v>
      </c>
      <c r="C20" s="51">
        <v>1</v>
      </c>
      <c r="D20" s="83">
        <v>4</v>
      </c>
      <c r="E20" s="50">
        <v>6000000</v>
      </c>
      <c r="F20" s="50"/>
      <c r="G20" s="55">
        <f>G21</f>
        <v>10428.699999999999</v>
      </c>
      <c r="H20" s="85"/>
    </row>
    <row r="21" spans="1:10">
      <c r="A21" s="86" t="s">
        <v>80</v>
      </c>
      <c r="B21" s="54">
        <v>650</v>
      </c>
      <c r="C21" s="63">
        <v>1</v>
      </c>
      <c r="D21" s="52">
        <v>4</v>
      </c>
      <c r="E21" s="53">
        <v>6000204</v>
      </c>
      <c r="F21" s="54"/>
      <c r="G21" s="64">
        <f>G22+G23</f>
        <v>10428.699999999999</v>
      </c>
      <c r="H21" s="66"/>
    </row>
    <row r="22" spans="1:10">
      <c r="A22" s="86" t="s">
        <v>54</v>
      </c>
      <c r="B22" s="54">
        <v>650</v>
      </c>
      <c r="C22" s="63">
        <v>1</v>
      </c>
      <c r="D22" s="52">
        <v>4</v>
      </c>
      <c r="E22" s="53">
        <v>6000204</v>
      </c>
      <c r="F22" s="54">
        <v>121</v>
      </c>
      <c r="G22" s="64">
        <v>10158.299999999999</v>
      </c>
      <c r="H22" s="66"/>
    </row>
    <row r="23" spans="1:10" ht="12.75" customHeight="1">
      <c r="A23" s="86" t="s">
        <v>55</v>
      </c>
      <c r="B23" s="54">
        <v>650</v>
      </c>
      <c r="C23" s="63">
        <v>1</v>
      </c>
      <c r="D23" s="52">
        <v>4</v>
      </c>
      <c r="E23" s="53">
        <v>6000204</v>
      </c>
      <c r="F23" s="54">
        <v>122</v>
      </c>
      <c r="G23" s="64">
        <v>270.39999999999998</v>
      </c>
      <c r="H23" s="66"/>
    </row>
    <row r="24" spans="1:10" s="43" customFormat="1" ht="12.75" customHeight="1">
      <c r="A24" s="49" t="s">
        <v>44</v>
      </c>
      <c r="B24" s="50">
        <v>650</v>
      </c>
      <c r="C24" s="51">
        <v>1</v>
      </c>
      <c r="D24" s="83">
        <v>7</v>
      </c>
      <c r="E24" s="84"/>
      <c r="F24" s="50"/>
      <c r="G24" s="55">
        <f>G25</f>
        <v>100</v>
      </c>
      <c r="H24" s="85"/>
      <c r="I24" s="70"/>
      <c r="J24" s="70"/>
    </row>
    <row r="25" spans="1:10" ht="12.75" customHeight="1">
      <c r="A25" s="49" t="s">
        <v>86</v>
      </c>
      <c r="B25" s="54">
        <v>650</v>
      </c>
      <c r="C25" s="57">
        <v>1</v>
      </c>
      <c r="D25" s="58">
        <v>7</v>
      </c>
      <c r="E25" s="59">
        <v>6000000</v>
      </c>
      <c r="F25" s="56"/>
      <c r="G25" s="64">
        <f>G26</f>
        <v>100</v>
      </c>
      <c r="H25" s="66"/>
    </row>
    <row r="26" spans="1:10" ht="12.75" customHeight="1">
      <c r="A26" s="86" t="s">
        <v>51</v>
      </c>
      <c r="B26" s="54">
        <v>650</v>
      </c>
      <c r="C26" s="57">
        <v>1</v>
      </c>
      <c r="D26" s="58">
        <v>7</v>
      </c>
      <c r="E26" s="59">
        <v>6002002</v>
      </c>
      <c r="F26" s="56"/>
      <c r="G26" s="64">
        <f>G27</f>
        <v>100</v>
      </c>
      <c r="H26" s="66"/>
    </row>
    <row r="27" spans="1:10" ht="12.75" customHeight="1">
      <c r="A27" s="86" t="s">
        <v>52</v>
      </c>
      <c r="B27" s="54">
        <v>650</v>
      </c>
      <c r="C27" s="57">
        <v>1</v>
      </c>
      <c r="D27" s="58">
        <v>7</v>
      </c>
      <c r="E27" s="59">
        <v>6002002</v>
      </c>
      <c r="F27" s="56">
        <v>244</v>
      </c>
      <c r="G27" s="64">
        <v>100</v>
      </c>
      <c r="H27" s="66"/>
    </row>
    <row r="28" spans="1:10" s="43" customFormat="1" ht="12.75" customHeight="1">
      <c r="A28" s="49" t="s">
        <v>33</v>
      </c>
      <c r="B28" s="50">
        <v>650</v>
      </c>
      <c r="C28" s="51">
        <v>1</v>
      </c>
      <c r="D28" s="83">
        <v>11</v>
      </c>
      <c r="E28" s="84"/>
      <c r="F28" s="50"/>
      <c r="G28" s="55">
        <f>G29</f>
        <v>150</v>
      </c>
      <c r="H28" s="85"/>
      <c r="I28" s="70"/>
      <c r="J28" s="70"/>
    </row>
    <row r="29" spans="1:10" ht="12.75" customHeight="1">
      <c r="A29" s="49" t="s">
        <v>86</v>
      </c>
      <c r="B29" s="87">
        <v>650</v>
      </c>
      <c r="C29" s="88">
        <v>1</v>
      </c>
      <c r="D29" s="89">
        <v>11</v>
      </c>
      <c r="E29" s="53">
        <v>6000000</v>
      </c>
      <c r="F29" s="54"/>
      <c r="G29" s="64">
        <f>G30</f>
        <v>150</v>
      </c>
      <c r="H29" s="66"/>
    </row>
    <row r="30" spans="1:10" ht="12.75" customHeight="1">
      <c r="A30" s="86" t="s">
        <v>72</v>
      </c>
      <c r="B30" s="87">
        <v>650</v>
      </c>
      <c r="C30" s="88">
        <v>1</v>
      </c>
      <c r="D30" s="89">
        <v>11</v>
      </c>
      <c r="E30" s="53">
        <v>6000705</v>
      </c>
      <c r="F30" s="54"/>
      <c r="G30" s="64">
        <f>G31</f>
        <v>150</v>
      </c>
      <c r="H30" s="66"/>
    </row>
    <row r="31" spans="1:10" ht="12.75" customHeight="1">
      <c r="A31" s="90" t="s">
        <v>34</v>
      </c>
      <c r="B31" s="87">
        <v>650</v>
      </c>
      <c r="C31" s="88">
        <v>1</v>
      </c>
      <c r="D31" s="89">
        <v>11</v>
      </c>
      <c r="E31" s="53">
        <v>6000705</v>
      </c>
      <c r="F31" s="54">
        <v>870</v>
      </c>
      <c r="G31" s="64">
        <v>150</v>
      </c>
      <c r="H31" s="66"/>
    </row>
    <row r="32" spans="1:10">
      <c r="A32" s="49" t="s">
        <v>10</v>
      </c>
      <c r="B32" s="50">
        <v>650</v>
      </c>
      <c r="C32" s="51">
        <v>1</v>
      </c>
      <c r="D32" s="83">
        <v>13</v>
      </c>
      <c r="E32" s="84"/>
      <c r="F32" s="50"/>
      <c r="G32" s="55">
        <f>G33</f>
        <v>878.2</v>
      </c>
      <c r="H32" s="65"/>
    </row>
    <row r="33" spans="1:10" ht="30.75" customHeight="1">
      <c r="A33" s="49" t="s">
        <v>86</v>
      </c>
      <c r="B33" s="54">
        <v>650</v>
      </c>
      <c r="C33" s="63">
        <v>1</v>
      </c>
      <c r="D33" s="52">
        <v>13</v>
      </c>
      <c r="E33" s="53">
        <v>6000000</v>
      </c>
      <c r="F33" s="54"/>
      <c r="G33" s="64">
        <f>G34</f>
        <v>878.2</v>
      </c>
      <c r="H33" s="91"/>
    </row>
    <row r="34" spans="1:10" ht="25.5">
      <c r="A34" s="86" t="s">
        <v>73</v>
      </c>
      <c r="B34" s="54">
        <v>650</v>
      </c>
      <c r="C34" s="63">
        <v>1</v>
      </c>
      <c r="D34" s="52">
        <v>13</v>
      </c>
      <c r="E34" s="53">
        <v>6000240</v>
      </c>
      <c r="F34" s="54"/>
      <c r="G34" s="64">
        <f>G35+G36+G37</f>
        <v>878.2</v>
      </c>
      <c r="H34" s="91"/>
    </row>
    <row r="35" spans="1:10" ht="28.5" customHeight="1">
      <c r="A35" s="86" t="s">
        <v>55</v>
      </c>
      <c r="B35" s="54">
        <v>650</v>
      </c>
      <c r="C35" s="63">
        <v>1</v>
      </c>
      <c r="D35" s="52">
        <v>13</v>
      </c>
      <c r="E35" s="53">
        <v>6000240</v>
      </c>
      <c r="F35" s="54">
        <v>122</v>
      </c>
      <c r="G35" s="64">
        <v>103.2</v>
      </c>
      <c r="H35" s="91"/>
    </row>
    <row r="36" spans="1:10" ht="27" customHeight="1">
      <c r="A36" s="86" t="s">
        <v>52</v>
      </c>
      <c r="B36" s="54">
        <v>650</v>
      </c>
      <c r="C36" s="63">
        <v>1</v>
      </c>
      <c r="D36" s="52">
        <v>13</v>
      </c>
      <c r="E36" s="53">
        <v>6000240</v>
      </c>
      <c r="F36" s="54">
        <v>244</v>
      </c>
      <c r="G36" s="64">
        <v>745</v>
      </c>
      <c r="H36" s="91"/>
    </row>
    <row r="37" spans="1:10" ht="15.75" customHeight="1">
      <c r="A37" s="86" t="s">
        <v>53</v>
      </c>
      <c r="B37" s="54">
        <v>650</v>
      </c>
      <c r="C37" s="63">
        <v>1</v>
      </c>
      <c r="D37" s="52">
        <v>13</v>
      </c>
      <c r="E37" s="53">
        <v>6000240</v>
      </c>
      <c r="F37" s="54">
        <v>852</v>
      </c>
      <c r="G37" s="64">
        <v>30</v>
      </c>
      <c r="H37" s="91"/>
    </row>
    <row r="38" spans="1:10" s="43" customFormat="1" ht="17.25" customHeight="1">
      <c r="A38" s="49" t="s">
        <v>21</v>
      </c>
      <c r="B38" s="50">
        <v>650</v>
      </c>
      <c r="C38" s="51">
        <v>2</v>
      </c>
      <c r="D38" s="83"/>
      <c r="E38" s="84"/>
      <c r="F38" s="50"/>
      <c r="G38" s="55">
        <f>G39</f>
        <v>390</v>
      </c>
      <c r="H38" s="65">
        <f t="shared" ref="H38:H45" si="0">G38</f>
        <v>390</v>
      </c>
      <c r="I38" s="70"/>
      <c r="J38" s="70"/>
    </row>
    <row r="39" spans="1:10" ht="16.5" customHeight="1">
      <c r="A39" s="86" t="s">
        <v>22</v>
      </c>
      <c r="B39" s="54">
        <v>650</v>
      </c>
      <c r="C39" s="63">
        <v>2</v>
      </c>
      <c r="D39" s="52">
        <v>3</v>
      </c>
      <c r="E39" s="53"/>
      <c r="F39" s="54"/>
      <c r="G39" s="64">
        <f>G40</f>
        <v>390</v>
      </c>
      <c r="H39" s="92">
        <f t="shared" si="0"/>
        <v>390</v>
      </c>
    </row>
    <row r="40" spans="1:10" s="3" customFormat="1" ht="15.75" customHeight="1">
      <c r="A40" s="49" t="s">
        <v>86</v>
      </c>
      <c r="B40" s="54">
        <v>650</v>
      </c>
      <c r="C40" s="63">
        <v>2</v>
      </c>
      <c r="D40" s="52">
        <v>3</v>
      </c>
      <c r="E40" s="53">
        <v>6000000</v>
      </c>
      <c r="F40" s="54"/>
      <c r="G40" s="64">
        <f>G41</f>
        <v>390</v>
      </c>
      <c r="H40" s="92">
        <f t="shared" si="0"/>
        <v>390</v>
      </c>
      <c r="J40" s="69"/>
    </row>
    <row r="41" spans="1:10" ht="47.25" customHeight="1">
      <c r="A41" s="86" t="s">
        <v>71</v>
      </c>
      <c r="B41" s="54">
        <v>650</v>
      </c>
      <c r="C41" s="63">
        <v>2</v>
      </c>
      <c r="D41" s="52">
        <v>3</v>
      </c>
      <c r="E41" s="53">
        <v>6005118</v>
      </c>
      <c r="F41" s="54"/>
      <c r="G41" s="64">
        <f>G42+G43+G44+G45</f>
        <v>390</v>
      </c>
      <c r="H41" s="92">
        <f t="shared" si="0"/>
        <v>390</v>
      </c>
    </row>
    <row r="42" spans="1:10" ht="17.25" customHeight="1">
      <c r="A42" s="86" t="s">
        <v>54</v>
      </c>
      <c r="B42" s="54">
        <v>650</v>
      </c>
      <c r="C42" s="63">
        <v>2</v>
      </c>
      <c r="D42" s="52">
        <v>3</v>
      </c>
      <c r="E42" s="53">
        <v>6005118</v>
      </c>
      <c r="F42" s="54">
        <v>121</v>
      </c>
      <c r="G42" s="64">
        <v>367</v>
      </c>
      <c r="H42" s="92">
        <f t="shared" si="0"/>
        <v>367</v>
      </c>
    </row>
    <row r="43" spans="1:10" ht="29.25" customHeight="1">
      <c r="A43" s="86" t="s">
        <v>55</v>
      </c>
      <c r="B43" s="54">
        <v>650</v>
      </c>
      <c r="C43" s="63">
        <v>2</v>
      </c>
      <c r="D43" s="52">
        <v>3</v>
      </c>
      <c r="E43" s="53">
        <v>6005118</v>
      </c>
      <c r="F43" s="54">
        <v>122</v>
      </c>
      <c r="G43" s="64">
        <v>3</v>
      </c>
      <c r="H43" s="92">
        <f t="shared" si="0"/>
        <v>3</v>
      </c>
    </row>
    <row r="44" spans="1:10" ht="29.25" customHeight="1">
      <c r="A44" s="86" t="s">
        <v>56</v>
      </c>
      <c r="B44" s="54">
        <v>650</v>
      </c>
      <c r="C44" s="63">
        <v>2</v>
      </c>
      <c r="D44" s="52">
        <v>3</v>
      </c>
      <c r="E44" s="53">
        <v>6005118</v>
      </c>
      <c r="F44" s="54">
        <v>242</v>
      </c>
      <c r="G44" s="64">
        <v>10</v>
      </c>
      <c r="H44" s="92">
        <f t="shared" si="0"/>
        <v>10</v>
      </c>
    </row>
    <row r="45" spans="1:10" ht="29.25" customHeight="1">
      <c r="A45" s="86" t="s">
        <v>57</v>
      </c>
      <c r="B45" s="54">
        <v>650</v>
      </c>
      <c r="C45" s="63">
        <v>2</v>
      </c>
      <c r="D45" s="52">
        <v>3</v>
      </c>
      <c r="E45" s="53">
        <v>6005118</v>
      </c>
      <c r="F45" s="54">
        <v>244</v>
      </c>
      <c r="G45" s="64">
        <v>10</v>
      </c>
      <c r="H45" s="92">
        <f t="shared" si="0"/>
        <v>10</v>
      </c>
    </row>
    <row r="46" spans="1:10" ht="25.5" customHeight="1">
      <c r="A46" s="49" t="s">
        <v>58</v>
      </c>
      <c r="B46" s="50">
        <v>650</v>
      </c>
      <c r="C46" s="51">
        <v>3</v>
      </c>
      <c r="D46" s="83"/>
      <c r="E46" s="84"/>
      <c r="F46" s="50"/>
      <c r="G46" s="55">
        <f>G47+G59</f>
        <v>188.9</v>
      </c>
      <c r="H46" s="65"/>
    </row>
    <row r="47" spans="1:10" ht="18" customHeight="1">
      <c r="A47" s="93" t="s">
        <v>46</v>
      </c>
      <c r="B47" s="56">
        <v>650</v>
      </c>
      <c r="C47" s="57">
        <v>3</v>
      </c>
      <c r="D47" s="58">
        <v>4</v>
      </c>
      <c r="E47" s="59"/>
      <c r="F47" s="56"/>
      <c r="G47" s="60">
        <f>G48</f>
        <v>130</v>
      </c>
      <c r="H47" s="62">
        <f>G47</f>
        <v>130</v>
      </c>
    </row>
    <row r="48" spans="1:10" ht="24.75" customHeight="1">
      <c r="A48" s="49" t="s">
        <v>86</v>
      </c>
      <c r="B48" s="54">
        <v>650</v>
      </c>
      <c r="C48" s="63">
        <v>3</v>
      </c>
      <c r="D48" s="52">
        <v>4</v>
      </c>
      <c r="E48" s="53">
        <v>6000000</v>
      </c>
      <c r="F48" s="54"/>
      <c r="G48" s="64">
        <f>G49+G54</f>
        <v>130</v>
      </c>
      <c r="H48" s="65">
        <f t="shared" ref="H48:H58" si="1">G48</f>
        <v>130</v>
      </c>
    </row>
    <row r="49" spans="1:9" ht="39.75" customHeight="1">
      <c r="A49" s="86" t="s">
        <v>59</v>
      </c>
      <c r="B49" s="54">
        <v>650</v>
      </c>
      <c r="C49" s="63">
        <v>3</v>
      </c>
      <c r="D49" s="52">
        <v>4</v>
      </c>
      <c r="E49" s="53">
        <v>6005119</v>
      </c>
      <c r="F49" s="54"/>
      <c r="G49" s="64">
        <f>G50+G51+G52+G53</f>
        <v>95</v>
      </c>
      <c r="H49" s="65">
        <f t="shared" si="1"/>
        <v>95</v>
      </c>
    </row>
    <row r="50" spans="1:9" ht="18" customHeight="1">
      <c r="A50" s="86" t="s">
        <v>54</v>
      </c>
      <c r="B50" s="54">
        <v>650</v>
      </c>
      <c r="C50" s="63">
        <v>3</v>
      </c>
      <c r="D50" s="52">
        <v>4</v>
      </c>
      <c r="E50" s="53">
        <v>6005119</v>
      </c>
      <c r="F50" s="54">
        <v>121</v>
      </c>
      <c r="G50" s="64">
        <v>74</v>
      </c>
      <c r="H50" s="65">
        <f t="shared" si="1"/>
        <v>74</v>
      </c>
    </row>
    <row r="51" spans="1:9" ht="26.25" customHeight="1">
      <c r="A51" s="86" t="s">
        <v>55</v>
      </c>
      <c r="B51" s="54">
        <v>650</v>
      </c>
      <c r="C51" s="63">
        <v>3</v>
      </c>
      <c r="D51" s="52">
        <v>4</v>
      </c>
      <c r="E51" s="53">
        <v>6005119</v>
      </c>
      <c r="F51" s="54">
        <v>122</v>
      </c>
      <c r="G51" s="64">
        <v>6</v>
      </c>
      <c r="H51" s="65">
        <f t="shared" si="1"/>
        <v>6</v>
      </c>
    </row>
    <row r="52" spans="1:9" ht="26.25" customHeight="1">
      <c r="A52" s="86" t="s">
        <v>56</v>
      </c>
      <c r="B52" s="54">
        <v>650</v>
      </c>
      <c r="C52" s="63">
        <v>3</v>
      </c>
      <c r="D52" s="52">
        <v>4</v>
      </c>
      <c r="E52" s="53">
        <v>6005119</v>
      </c>
      <c r="F52" s="54">
        <v>242</v>
      </c>
      <c r="G52" s="64">
        <v>10</v>
      </c>
      <c r="H52" s="65">
        <f t="shared" si="1"/>
        <v>10</v>
      </c>
    </row>
    <row r="53" spans="1:9" ht="25.5" customHeight="1">
      <c r="A53" s="86" t="s">
        <v>57</v>
      </c>
      <c r="B53" s="54">
        <v>650</v>
      </c>
      <c r="C53" s="63">
        <v>3</v>
      </c>
      <c r="D53" s="52">
        <v>4</v>
      </c>
      <c r="E53" s="53">
        <v>6005119</v>
      </c>
      <c r="F53" s="54">
        <v>244</v>
      </c>
      <c r="G53" s="64">
        <v>5</v>
      </c>
      <c r="H53" s="65">
        <f t="shared" si="1"/>
        <v>5</v>
      </c>
    </row>
    <row r="54" spans="1:9" ht="40.5" customHeight="1">
      <c r="A54" s="86" t="s">
        <v>74</v>
      </c>
      <c r="B54" s="54">
        <v>650</v>
      </c>
      <c r="C54" s="63">
        <v>3</v>
      </c>
      <c r="D54" s="52">
        <v>4</v>
      </c>
      <c r="E54" s="53">
        <v>6005519</v>
      </c>
      <c r="F54" s="54"/>
      <c r="G54" s="64">
        <f>G55+G56+G57+G58</f>
        <v>35</v>
      </c>
      <c r="H54" s="65">
        <f t="shared" si="1"/>
        <v>35</v>
      </c>
    </row>
    <row r="55" spans="1:9" ht="24" customHeight="1">
      <c r="A55" s="86" t="s">
        <v>54</v>
      </c>
      <c r="B55" s="54">
        <v>650</v>
      </c>
      <c r="C55" s="63">
        <v>3</v>
      </c>
      <c r="D55" s="52">
        <v>4</v>
      </c>
      <c r="E55" s="53">
        <v>6005519</v>
      </c>
      <c r="F55" s="54">
        <v>121</v>
      </c>
      <c r="G55" s="64">
        <v>21</v>
      </c>
      <c r="H55" s="65">
        <f t="shared" si="1"/>
        <v>21</v>
      </c>
    </row>
    <row r="56" spans="1:9" ht="28.5" customHeight="1">
      <c r="A56" s="86" t="s">
        <v>55</v>
      </c>
      <c r="B56" s="54">
        <v>650</v>
      </c>
      <c r="C56" s="63">
        <v>3</v>
      </c>
      <c r="D56" s="52">
        <v>4</v>
      </c>
      <c r="E56" s="53">
        <v>6005519</v>
      </c>
      <c r="F56" s="54">
        <v>122</v>
      </c>
      <c r="G56" s="64">
        <v>4</v>
      </c>
      <c r="H56" s="65">
        <f t="shared" si="1"/>
        <v>4</v>
      </c>
    </row>
    <row r="57" spans="1:9" ht="27.75" customHeight="1">
      <c r="A57" s="86" t="s">
        <v>56</v>
      </c>
      <c r="B57" s="54">
        <v>650</v>
      </c>
      <c r="C57" s="63">
        <v>3</v>
      </c>
      <c r="D57" s="52">
        <v>4</v>
      </c>
      <c r="E57" s="53">
        <v>6005519</v>
      </c>
      <c r="F57" s="54">
        <v>242</v>
      </c>
      <c r="G57" s="64">
        <v>5</v>
      </c>
      <c r="H57" s="65">
        <f t="shared" si="1"/>
        <v>5</v>
      </c>
    </row>
    <row r="58" spans="1:9" ht="29.25" customHeight="1">
      <c r="A58" s="86" t="s">
        <v>57</v>
      </c>
      <c r="B58" s="54">
        <v>650</v>
      </c>
      <c r="C58" s="63">
        <v>3</v>
      </c>
      <c r="D58" s="52">
        <v>4</v>
      </c>
      <c r="E58" s="53">
        <v>6005519</v>
      </c>
      <c r="F58" s="54">
        <v>244</v>
      </c>
      <c r="G58" s="64">
        <v>5</v>
      </c>
      <c r="H58" s="65">
        <f t="shared" si="1"/>
        <v>5</v>
      </c>
    </row>
    <row r="59" spans="1:9" ht="29.25" customHeight="1">
      <c r="A59" s="49" t="s">
        <v>47</v>
      </c>
      <c r="B59" s="50">
        <v>650</v>
      </c>
      <c r="C59" s="51">
        <v>3</v>
      </c>
      <c r="D59" s="83">
        <v>14</v>
      </c>
      <c r="E59" s="84"/>
      <c r="F59" s="50"/>
      <c r="G59" s="55">
        <f>G60+G62</f>
        <v>58.900000000000006</v>
      </c>
      <c r="H59" s="65"/>
    </row>
    <row r="60" spans="1:9" ht="63.75">
      <c r="A60" s="86" t="s">
        <v>77</v>
      </c>
      <c r="B60" s="54">
        <v>650</v>
      </c>
      <c r="C60" s="63">
        <v>3</v>
      </c>
      <c r="D60" s="52">
        <v>14</v>
      </c>
      <c r="E60" s="53">
        <v>107481</v>
      </c>
      <c r="F60" s="54"/>
      <c r="G60" s="64">
        <f>G61</f>
        <v>3.7</v>
      </c>
      <c r="H60" s="65"/>
    </row>
    <row r="61" spans="1:9" ht="29.25" customHeight="1">
      <c r="A61" s="86" t="s">
        <v>57</v>
      </c>
      <c r="B61" s="54">
        <v>650</v>
      </c>
      <c r="C61" s="63">
        <v>3</v>
      </c>
      <c r="D61" s="52">
        <v>14</v>
      </c>
      <c r="E61" s="53">
        <v>107481</v>
      </c>
      <c r="F61" s="54">
        <v>244</v>
      </c>
      <c r="G61" s="64">
        <v>3.7</v>
      </c>
      <c r="H61" s="65"/>
      <c r="I61" s="72"/>
    </row>
    <row r="62" spans="1:9">
      <c r="A62" s="49" t="s">
        <v>86</v>
      </c>
      <c r="B62" s="54">
        <v>650</v>
      </c>
      <c r="C62" s="63">
        <v>3</v>
      </c>
      <c r="D62" s="52">
        <v>14</v>
      </c>
      <c r="E62" s="53">
        <v>6000000</v>
      </c>
      <c r="F62" s="54"/>
      <c r="G62" s="64">
        <f>G63+G65</f>
        <v>55.2</v>
      </c>
      <c r="H62" s="65"/>
      <c r="I62" s="72"/>
    </row>
    <row r="63" spans="1:9" ht="63.75">
      <c r="A63" s="86" t="s">
        <v>84</v>
      </c>
      <c r="B63" s="54">
        <v>650</v>
      </c>
      <c r="C63" s="63">
        <v>3</v>
      </c>
      <c r="D63" s="52">
        <v>14</v>
      </c>
      <c r="E63" s="53">
        <v>6005414</v>
      </c>
      <c r="F63" s="54"/>
      <c r="G63" s="64">
        <f>G64</f>
        <v>49.7</v>
      </c>
      <c r="H63" s="65"/>
      <c r="I63" s="72"/>
    </row>
    <row r="64" spans="1:9" ht="25.5">
      <c r="A64" s="86" t="s">
        <v>57</v>
      </c>
      <c r="B64" s="54">
        <v>650</v>
      </c>
      <c r="C64" s="63">
        <v>3</v>
      </c>
      <c r="D64" s="52">
        <v>14</v>
      </c>
      <c r="E64" s="53">
        <v>6005414</v>
      </c>
      <c r="F64" s="54">
        <v>244</v>
      </c>
      <c r="G64" s="64">
        <v>49.7</v>
      </c>
      <c r="H64" s="65"/>
      <c r="I64" s="72"/>
    </row>
    <row r="65" spans="1:10" ht="63.75">
      <c r="A65" s="86" t="s">
        <v>85</v>
      </c>
      <c r="B65" s="54">
        <v>650</v>
      </c>
      <c r="C65" s="63">
        <v>3</v>
      </c>
      <c r="D65" s="52">
        <v>14</v>
      </c>
      <c r="E65" s="53">
        <v>6006414</v>
      </c>
      <c r="F65" s="54"/>
      <c r="G65" s="64">
        <f>G66</f>
        <v>5.5</v>
      </c>
      <c r="H65" s="65"/>
      <c r="I65" s="72"/>
    </row>
    <row r="66" spans="1:10" ht="38.25" customHeight="1">
      <c r="A66" s="86" t="s">
        <v>57</v>
      </c>
      <c r="B66" s="54">
        <v>650</v>
      </c>
      <c r="C66" s="63">
        <v>3</v>
      </c>
      <c r="D66" s="52">
        <v>14</v>
      </c>
      <c r="E66" s="53">
        <v>6006414</v>
      </c>
      <c r="F66" s="54">
        <v>244</v>
      </c>
      <c r="G66" s="64">
        <v>5.5</v>
      </c>
      <c r="H66" s="65"/>
      <c r="I66" s="72"/>
    </row>
    <row r="67" spans="1:10" ht="14.25" customHeight="1">
      <c r="A67" s="49" t="s">
        <v>35</v>
      </c>
      <c r="B67" s="50">
        <v>650</v>
      </c>
      <c r="C67" s="51">
        <v>4</v>
      </c>
      <c r="D67" s="52"/>
      <c r="E67" s="53"/>
      <c r="F67" s="54"/>
      <c r="G67" s="55">
        <f>G68+G71</f>
        <v>593</v>
      </c>
      <c r="H67" s="92"/>
      <c r="I67" s="72"/>
    </row>
    <row r="68" spans="1:10" ht="14.25" customHeight="1">
      <c r="A68" s="49" t="s">
        <v>48</v>
      </c>
      <c r="B68" s="50">
        <v>650</v>
      </c>
      <c r="C68" s="51">
        <v>4</v>
      </c>
      <c r="D68" s="52">
        <v>9</v>
      </c>
      <c r="E68" s="53"/>
      <c r="F68" s="54"/>
      <c r="G68" s="55">
        <f>G69</f>
        <v>250</v>
      </c>
      <c r="H68" s="92"/>
      <c r="I68" s="72"/>
    </row>
    <row r="69" spans="1:10" s="61" customFormat="1" ht="38.25">
      <c r="A69" s="86" t="s">
        <v>81</v>
      </c>
      <c r="B69" s="56">
        <v>650</v>
      </c>
      <c r="C69" s="57">
        <v>4</v>
      </c>
      <c r="D69" s="58">
        <v>9</v>
      </c>
      <c r="E69" s="59">
        <v>407484</v>
      </c>
      <c r="F69" s="56"/>
      <c r="G69" s="60">
        <f>G70</f>
        <v>250</v>
      </c>
      <c r="H69" s="62"/>
      <c r="I69" s="71"/>
      <c r="J69" s="71"/>
    </row>
    <row r="70" spans="1:10" s="61" customFormat="1" ht="27" customHeight="1">
      <c r="A70" s="86" t="s">
        <v>57</v>
      </c>
      <c r="B70" s="56">
        <v>650</v>
      </c>
      <c r="C70" s="57">
        <v>4</v>
      </c>
      <c r="D70" s="58">
        <v>9</v>
      </c>
      <c r="E70" s="59">
        <v>407484</v>
      </c>
      <c r="F70" s="56">
        <v>244</v>
      </c>
      <c r="G70" s="60">
        <v>250</v>
      </c>
      <c r="H70" s="62"/>
      <c r="I70" s="71"/>
      <c r="J70" s="71"/>
    </row>
    <row r="71" spans="1:10" ht="14.25" customHeight="1">
      <c r="A71" s="49" t="s">
        <v>36</v>
      </c>
      <c r="B71" s="50">
        <v>650</v>
      </c>
      <c r="C71" s="51">
        <v>4</v>
      </c>
      <c r="D71" s="83">
        <v>10</v>
      </c>
      <c r="E71" s="84"/>
      <c r="F71" s="50"/>
      <c r="G71" s="55">
        <f>G72</f>
        <v>343</v>
      </c>
      <c r="H71" s="65"/>
    </row>
    <row r="72" spans="1:10" ht="24" customHeight="1">
      <c r="A72" s="49" t="s">
        <v>86</v>
      </c>
      <c r="B72" s="56">
        <v>650</v>
      </c>
      <c r="C72" s="57">
        <v>4</v>
      </c>
      <c r="D72" s="58">
        <v>10</v>
      </c>
      <c r="E72" s="59">
        <v>6000000</v>
      </c>
      <c r="F72" s="56"/>
      <c r="G72" s="60">
        <f>G73</f>
        <v>343</v>
      </c>
      <c r="H72" s="92"/>
    </row>
    <row r="73" spans="1:10" ht="24" customHeight="1">
      <c r="A73" s="94" t="s">
        <v>75</v>
      </c>
      <c r="B73" s="56">
        <v>650</v>
      </c>
      <c r="C73" s="57">
        <v>4</v>
      </c>
      <c r="D73" s="58">
        <v>10</v>
      </c>
      <c r="E73" s="59">
        <v>6000240</v>
      </c>
      <c r="F73" s="56"/>
      <c r="G73" s="60">
        <f>G74</f>
        <v>343</v>
      </c>
      <c r="H73" s="92"/>
    </row>
    <row r="74" spans="1:10" ht="24" customHeight="1">
      <c r="A74" s="86" t="s">
        <v>56</v>
      </c>
      <c r="B74" s="56">
        <v>650</v>
      </c>
      <c r="C74" s="57">
        <v>4</v>
      </c>
      <c r="D74" s="58">
        <v>10</v>
      </c>
      <c r="E74" s="59">
        <v>6000240</v>
      </c>
      <c r="F74" s="56">
        <v>242</v>
      </c>
      <c r="G74" s="60">
        <v>343</v>
      </c>
      <c r="H74" s="92"/>
    </row>
    <row r="75" spans="1:10" s="43" customFormat="1">
      <c r="A75" s="49" t="s">
        <v>16</v>
      </c>
      <c r="B75" s="50">
        <v>650</v>
      </c>
      <c r="C75" s="51">
        <v>5</v>
      </c>
      <c r="D75" s="50"/>
      <c r="E75" s="84"/>
      <c r="F75" s="50"/>
      <c r="G75" s="55">
        <f>G76</f>
        <v>538.4</v>
      </c>
      <c r="H75" s="65"/>
      <c r="I75" s="70"/>
      <c r="J75" s="70"/>
    </row>
    <row r="76" spans="1:10" s="43" customFormat="1">
      <c r="A76" s="49" t="s">
        <v>17</v>
      </c>
      <c r="B76" s="54">
        <v>650</v>
      </c>
      <c r="C76" s="95">
        <v>5</v>
      </c>
      <c r="D76" s="96" t="s">
        <v>60</v>
      </c>
      <c r="E76" s="84"/>
      <c r="F76" s="50"/>
      <c r="G76" s="55">
        <f>G77+G81</f>
        <v>538.4</v>
      </c>
      <c r="H76" s="65"/>
      <c r="I76" s="70"/>
      <c r="J76" s="70"/>
    </row>
    <row r="77" spans="1:10">
      <c r="A77" s="49" t="s">
        <v>18</v>
      </c>
      <c r="B77" s="50">
        <v>650</v>
      </c>
      <c r="C77" s="97">
        <v>5</v>
      </c>
      <c r="D77" s="98" t="s">
        <v>0</v>
      </c>
      <c r="F77" s="50"/>
      <c r="G77" s="55">
        <f>G78</f>
        <v>238.4</v>
      </c>
      <c r="H77" s="85"/>
    </row>
    <row r="78" spans="1:10" ht="27.75" customHeight="1">
      <c r="A78" s="49" t="s">
        <v>86</v>
      </c>
      <c r="B78" s="54">
        <v>650</v>
      </c>
      <c r="C78" s="95">
        <v>5</v>
      </c>
      <c r="D78" s="96" t="s">
        <v>0</v>
      </c>
      <c r="E78" s="100" t="s">
        <v>68</v>
      </c>
      <c r="F78" s="54"/>
      <c r="G78" s="64">
        <f>G80</f>
        <v>238.4</v>
      </c>
      <c r="H78" s="66"/>
    </row>
    <row r="79" spans="1:10" ht="27.75" customHeight="1">
      <c r="A79" s="86" t="s">
        <v>76</v>
      </c>
      <c r="B79" s="54">
        <v>650</v>
      </c>
      <c r="C79" s="95">
        <v>5</v>
      </c>
      <c r="D79" s="96" t="s">
        <v>0</v>
      </c>
      <c r="E79" s="101" t="s">
        <v>69</v>
      </c>
      <c r="F79" s="54"/>
      <c r="G79" s="64">
        <v>238.4</v>
      </c>
      <c r="H79" s="66"/>
    </row>
    <row r="80" spans="1:10" ht="37.5" customHeight="1">
      <c r="A80" s="86" t="s">
        <v>61</v>
      </c>
      <c r="B80" s="54">
        <v>650</v>
      </c>
      <c r="C80" s="95">
        <v>5</v>
      </c>
      <c r="D80" s="96" t="s">
        <v>0</v>
      </c>
      <c r="E80" s="101" t="s">
        <v>69</v>
      </c>
      <c r="F80" s="54">
        <v>243</v>
      </c>
      <c r="G80" s="64">
        <v>238.4</v>
      </c>
      <c r="H80" s="66"/>
    </row>
    <row r="81" spans="1:10" s="43" customFormat="1" ht="14.25" customHeight="1">
      <c r="A81" s="49" t="s">
        <v>31</v>
      </c>
      <c r="B81" s="50">
        <v>650</v>
      </c>
      <c r="C81" s="97">
        <v>5</v>
      </c>
      <c r="D81" s="98" t="s">
        <v>30</v>
      </c>
      <c r="E81" s="100"/>
      <c r="F81" s="50"/>
      <c r="G81" s="55">
        <f>G82</f>
        <v>300</v>
      </c>
      <c r="H81" s="85"/>
      <c r="I81" s="70"/>
      <c r="J81" s="70"/>
    </row>
    <row r="82" spans="1:10" ht="12.75" customHeight="1">
      <c r="A82" s="49" t="s">
        <v>86</v>
      </c>
      <c r="B82" s="54">
        <v>650</v>
      </c>
      <c r="C82" s="95">
        <v>5</v>
      </c>
      <c r="D82" s="96" t="s">
        <v>30</v>
      </c>
      <c r="E82" s="101" t="s">
        <v>68</v>
      </c>
      <c r="F82" s="54"/>
      <c r="G82" s="64">
        <f>G84</f>
        <v>300</v>
      </c>
      <c r="H82" s="66"/>
    </row>
    <row r="83" spans="1:10" ht="12.75" customHeight="1">
      <c r="A83" s="86" t="s">
        <v>32</v>
      </c>
      <c r="B83" s="54">
        <v>650</v>
      </c>
      <c r="C83" s="95">
        <v>5</v>
      </c>
      <c r="D83" s="96" t="s">
        <v>30</v>
      </c>
      <c r="E83" s="101" t="s">
        <v>70</v>
      </c>
      <c r="F83" s="54"/>
      <c r="G83" s="64">
        <v>300</v>
      </c>
      <c r="H83" s="66"/>
    </row>
    <row r="84" spans="1:10" ht="25.5">
      <c r="A84" s="86" t="s">
        <v>62</v>
      </c>
      <c r="B84" s="54">
        <v>650</v>
      </c>
      <c r="C84" s="95">
        <v>5</v>
      </c>
      <c r="D84" s="96" t="s">
        <v>30</v>
      </c>
      <c r="E84" s="101" t="s">
        <v>70</v>
      </c>
      <c r="F84" s="54">
        <v>244</v>
      </c>
      <c r="G84" s="64">
        <v>300</v>
      </c>
      <c r="H84" s="66"/>
    </row>
    <row r="85" spans="1:10" s="43" customFormat="1">
      <c r="A85" s="49" t="s">
        <v>13</v>
      </c>
      <c r="B85" s="50">
        <v>650</v>
      </c>
      <c r="C85" s="98" t="s">
        <v>27</v>
      </c>
      <c r="D85" s="98"/>
      <c r="E85" s="100"/>
      <c r="F85" s="98"/>
      <c r="G85" s="55">
        <f>G86</f>
        <v>655.5</v>
      </c>
      <c r="H85" s="65"/>
      <c r="I85" s="70"/>
      <c r="J85" s="70"/>
    </row>
    <row r="86" spans="1:10">
      <c r="A86" s="86" t="s">
        <v>19</v>
      </c>
      <c r="B86" s="54">
        <v>650</v>
      </c>
      <c r="C86" s="63">
        <v>7</v>
      </c>
      <c r="D86" s="52">
        <v>7</v>
      </c>
      <c r="F86" s="54"/>
      <c r="G86" s="64">
        <f>G87</f>
        <v>655.5</v>
      </c>
      <c r="H86" s="66"/>
    </row>
    <row r="87" spans="1:10" ht="25.5">
      <c r="A87" s="86" t="s">
        <v>82</v>
      </c>
      <c r="B87" s="54">
        <v>650</v>
      </c>
      <c r="C87" s="63">
        <v>7</v>
      </c>
      <c r="D87" s="52">
        <v>7</v>
      </c>
      <c r="E87" s="53">
        <v>207482</v>
      </c>
      <c r="F87" s="54"/>
      <c r="G87" s="64">
        <f>G88</f>
        <v>655.5</v>
      </c>
      <c r="H87" s="66"/>
    </row>
    <row r="88" spans="1:10">
      <c r="A88" s="86" t="s">
        <v>54</v>
      </c>
      <c r="B88" s="54">
        <v>650</v>
      </c>
      <c r="C88" s="63">
        <v>7</v>
      </c>
      <c r="D88" s="52">
        <v>7</v>
      </c>
      <c r="E88" s="53">
        <v>207482</v>
      </c>
      <c r="F88" s="54">
        <v>111</v>
      </c>
      <c r="G88" s="64">
        <v>655.5</v>
      </c>
      <c r="H88" s="91"/>
    </row>
    <row r="89" spans="1:10" s="43" customFormat="1" ht="15" customHeight="1">
      <c r="A89" s="49" t="s">
        <v>42</v>
      </c>
      <c r="B89" s="50">
        <v>650</v>
      </c>
      <c r="C89" s="51">
        <v>8</v>
      </c>
      <c r="D89" s="50"/>
      <c r="E89" s="84"/>
      <c r="F89" s="50"/>
      <c r="G89" s="55">
        <f>G90</f>
        <v>14048.5</v>
      </c>
      <c r="H89" s="85"/>
      <c r="I89" s="70"/>
      <c r="J89" s="70"/>
    </row>
    <row r="90" spans="1:10">
      <c r="A90" s="86" t="s">
        <v>14</v>
      </c>
      <c r="B90" s="54">
        <v>650</v>
      </c>
      <c r="C90" s="63">
        <v>8</v>
      </c>
      <c r="D90" s="63">
        <v>1</v>
      </c>
      <c r="E90" s="53"/>
      <c r="F90" s="54"/>
      <c r="G90" s="64">
        <f>G91</f>
        <v>14048.5</v>
      </c>
      <c r="H90" s="91"/>
    </row>
    <row r="91" spans="1:10" ht="37.5" customHeight="1">
      <c r="A91" s="86" t="s">
        <v>83</v>
      </c>
      <c r="B91" s="54">
        <v>650</v>
      </c>
      <c r="C91" s="63">
        <v>8</v>
      </c>
      <c r="D91" s="63">
        <v>1</v>
      </c>
      <c r="E91" s="53">
        <v>307483</v>
      </c>
      <c r="F91" s="54"/>
      <c r="G91" s="64">
        <f>G92+G93+G94+G95+G96</f>
        <v>14048.5</v>
      </c>
      <c r="H91" s="66"/>
    </row>
    <row r="92" spans="1:10" ht="12.75" customHeight="1">
      <c r="A92" s="86" t="s">
        <v>54</v>
      </c>
      <c r="B92" s="54">
        <v>650</v>
      </c>
      <c r="C92" s="63">
        <v>8</v>
      </c>
      <c r="D92" s="52">
        <v>1</v>
      </c>
      <c r="E92" s="53">
        <v>307483</v>
      </c>
      <c r="F92" s="54">
        <v>111</v>
      </c>
      <c r="G92" s="64">
        <v>13013.5</v>
      </c>
      <c r="H92" s="66"/>
    </row>
    <row r="93" spans="1:10" ht="23.25" customHeight="1">
      <c r="A93" s="86" t="s">
        <v>55</v>
      </c>
      <c r="B93" s="54">
        <v>650</v>
      </c>
      <c r="C93" s="63">
        <v>8</v>
      </c>
      <c r="D93" s="52">
        <v>1</v>
      </c>
      <c r="E93" s="53">
        <v>307483</v>
      </c>
      <c r="F93" s="54">
        <v>112</v>
      </c>
      <c r="G93" s="64">
        <v>90</v>
      </c>
      <c r="H93" s="66"/>
    </row>
    <row r="94" spans="1:10" ht="26.25" customHeight="1">
      <c r="A94" s="86" t="s">
        <v>63</v>
      </c>
      <c r="B94" s="54">
        <v>650</v>
      </c>
      <c r="C94" s="63">
        <v>8</v>
      </c>
      <c r="D94" s="52">
        <v>1</v>
      </c>
      <c r="E94" s="53">
        <v>307483</v>
      </c>
      <c r="F94" s="54">
        <v>242</v>
      </c>
      <c r="G94" s="64">
        <v>98.5</v>
      </c>
      <c r="H94" s="66"/>
    </row>
    <row r="95" spans="1:10" ht="27.75" customHeight="1">
      <c r="A95" s="86" t="s">
        <v>52</v>
      </c>
      <c r="B95" s="54">
        <v>650</v>
      </c>
      <c r="C95" s="63">
        <v>8</v>
      </c>
      <c r="D95" s="52">
        <v>1</v>
      </c>
      <c r="E95" s="53">
        <v>307483</v>
      </c>
      <c r="F95" s="54">
        <v>244</v>
      </c>
      <c r="G95" s="64">
        <v>810.5</v>
      </c>
      <c r="H95" s="66"/>
    </row>
    <row r="96" spans="1:10" ht="12.75" customHeight="1">
      <c r="A96" s="86" t="s">
        <v>53</v>
      </c>
      <c r="B96" s="54">
        <v>650</v>
      </c>
      <c r="C96" s="63">
        <v>8</v>
      </c>
      <c r="D96" s="52">
        <v>1</v>
      </c>
      <c r="E96" s="53">
        <v>307483</v>
      </c>
      <c r="F96" s="54">
        <v>852</v>
      </c>
      <c r="G96" s="64">
        <v>36</v>
      </c>
      <c r="H96" s="66"/>
    </row>
    <row r="97" spans="1:10" ht="12.75" customHeight="1">
      <c r="A97" s="49" t="s">
        <v>37</v>
      </c>
      <c r="B97" s="50">
        <v>650</v>
      </c>
      <c r="C97" s="51">
        <v>10</v>
      </c>
      <c r="D97" s="83"/>
      <c r="E97" s="84"/>
      <c r="F97" s="50"/>
      <c r="G97" s="55">
        <f>G98</f>
        <v>60</v>
      </c>
      <c r="H97" s="66"/>
    </row>
    <row r="98" spans="1:10" ht="12.75" customHeight="1">
      <c r="A98" s="94" t="s">
        <v>38</v>
      </c>
      <c r="B98" s="56">
        <v>650</v>
      </c>
      <c r="C98" s="57">
        <v>10</v>
      </c>
      <c r="D98" s="58">
        <v>1</v>
      </c>
      <c r="E98" s="59"/>
      <c r="F98" s="56"/>
      <c r="G98" s="60">
        <f>G99</f>
        <v>60</v>
      </c>
      <c r="H98" s="66"/>
    </row>
    <row r="99" spans="1:10" ht="12.75" customHeight="1">
      <c r="A99" s="49" t="s">
        <v>86</v>
      </c>
      <c r="B99" s="56">
        <v>650</v>
      </c>
      <c r="C99" s="57">
        <v>10</v>
      </c>
      <c r="D99" s="58">
        <v>1</v>
      </c>
      <c r="E99" s="59">
        <v>6000000</v>
      </c>
      <c r="F99" s="56"/>
      <c r="G99" s="60">
        <f>G100</f>
        <v>60</v>
      </c>
      <c r="H99" s="66"/>
    </row>
    <row r="100" spans="1:10" ht="42" customHeight="1">
      <c r="A100" s="93" t="s">
        <v>64</v>
      </c>
      <c r="B100" s="56">
        <v>650</v>
      </c>
      <c r="C100" s="57">
        <v>10</v>
      </c>
      <c r="D100" s="58">
        <v>1</v>
      </c>
      <c r="E100" s="59">
        <v>6000022</v>
      </c>
      <c r="F100" s="56">
        <v>321</v>
      </c>
      <c r="G100" s="60">
        <v>60</v>
      </c>
      <c r="H100" s="66"/>
    </row>
    <row r="101" spans="1:10" s="43" customFormat="1" ht="15.75" customHeight="1">
      <c r="A101" s="49" t="s">
        <v>20</v>
      </c>
      <c r="B101" s="50">
        <v>650</v>
      </c>
      <c r="C101" s="51">
        <v>11</v>
      </c>
      <c r="D101" s="50"/>
      <c r="E101" s="84"/>
      <c r="F101" s="50"/>
      <c r="G101" s="55">
        <f>G102</f>
        <v>25</v>
      </c>
      <c r="H101" s="85"/>
      <c r="I101" s="70"/>
      <c r="J101" s="70"/>
    </row>
    <row r="102" spans="1:10" ht="15" customHeight="1">
      <c r="A102" s="86" t="s">
        <v>39</v>
      </c>
      <c r="B102" s="54">
        <v>650</v>
      </c>
      <c r="C102" s="63">
        <v>11</v>
      </c>
      <c r="D102" s="63">
        <v>1</v>
      </c>
      <c r="E102" s="53"/>
      <c r="F102" s="54"/>
      <c r="G102" s="64">
        <f>G103</f>
        <v>25</v>
      </c>
      <c r="H102" s="66"/>
    </row>
    <row r="103" spans="1:10" ht="24" customHeight="1">
      <c r="A103" s="49" t="s">
        <v>86</v>
      </c>
      <c r="B103" s="54">
        <v>650</v>
      </c>
      <c r="C103" s="63">
        <v>11</v>
      </c>
      <c r="D103" s="63">
        <v>1</v>
      </c>
      <c r="E103" s="53">
        <v>6000000</v>
      </c>
      <c r="F103" s="54"/>
      <c r="G103" s="64">
        <f>G104</f>
        <v>25</v>
      </c>
      <c r="H103" s="66"/>
    </row>
    <row r="104" spans="1:10" ht="24" customHeight="1">
      <c r="A104" s="86" t="s">
        <v>15</v>
      </c>
      <c r="B104" s="54">
        <v>650</v>
      </c>
      <c r="C104" s="63">
        <v>11</v>
      </c>
      <c r="D104" s="63">
        <v>1</v>
      </c>
      <c r="E104" s="53">
        <v>6000004</v>
      </c>
      <c r="F104" s="54"/>
      <c r="G104" s="64">
        <f>G105</f>
        <v>25</v>
      </c>
      <c r="H104" s="66"/>
    </row>
    <row r="105" spans="1:10" ht="24" customHeight="1">
      <c r="A105" s="86" t="s">
        <v>52</v>
      </c>
      <c r="B105" s="54">
        <v>650</v>
      </c>
      <c r="C105" s="63">
        <v>11</v>
      </c>
      <c r="D105" s="63">
        <v>1</v>
      </c>
      <c r="E105" s="53">
        <v>6000004</v>
      </c>
      <c r="F105" s="54">
        <v>244</v>
      </c>
      <c r="G105" s="64">
        <v>25</v>
      </c>
      <c r="H105" s="66"/>
    </row>
    <row r="106" spans="1:10" ht="24" customHeight="1">
      <c r="A106" s="49" t="s">
        <v>40</v>
      </c>
      <c r="B106" s="50">
        <v>650</v>
      </c>
      <c r="C106" s="51">
        <v>12</v>
      </c>
      <c r="D106" s="51"/>
      <c r="E106" s="84"/>
      <c r="F106" s="50"/>
      <c r="G106" s="55">
        <f>G107</f>
        <v>80</v>
      </c>
      <c r="H106" s="66"/>
    </row>
    <row r="107" spans="1:10" ht="24" customHeight="1">
      <c r="A107" s="93" t="s">
        <v>41</v>
      </c>
      <c r="B107" s="56">
        <v>650</v>
      </c>
      <c r="C107" s="57">
        <v>12</v>
      </c>
      <c r="D107" s="57">
        <v>4</v>
      </c>
      <c r="E107" s="59"/>
      <c r="F107" s="56"/>
      <c r="G107" s="60">
        <f>G108</f>
        <v>80</v>
      </c>
      <c r="H107" s="66"/>
    </row>
    <row r="108" spans="1:10" ht="18" customHeight="1">
      <c r="A108" s="49" t="s">
        <v>86</v>
      </c>
      <c r="B108" s="56">
        <v>650</v>
      </c>
      <c r="C108" s="57">
        <v>12</v>
      </c>
      <c r="D108" s="57">
        <v>4</v>
      </c>
      <c r="E108" s="59">
        <v>6000000</v>
      </c>
      <c r="F108" s="56"/>
      <c r="G108" s="60">
        <f>G109</f>
        <v>80</v>
      </c>
      <c r="H108" s="66"/>
    </row>
    <row r="109" spans="1:10" ht="24" customHeight="1">
      <c r="A109" s="94" t="s">
        <v>75</v>
      </c>
      <c r="B109" s="56">
        <v>650</v>
      </c>
      <c r="C109" s="57">
        <v>12</v>
      </c>
      <c r="D109" s="57">
        <v>4</v>
      </c>
      <c r="E109" s="59">
        <v>6000240</v>
      </c>
      <c r="F109" s="56"/>
      <c r="G109" s="60">
        <f>G110</f>
        <v>80</v>
      </c>
      <c r="H109" s="66"/>
    </row>
    <row r="110" spans="1:10" ht="26.25" customHeight="1">
      <c r="A110" s="86" t="s">
        <v>52</v>
      </c>
      <c r="B110" s="56">
        <v>650</v>
      </c>
      <c r="C110" s="57">
        <v>12</v>
      </c>
      <c r="D110" s="57">
        <v>4</v>
      </c>
      <c r="E110" s="59">
        <v>6000240</v>
      </c>
      <c r="F110" s="56">
        <v>244</v>
      </c>
      <c r="G110" s="60">
        <v>80</v>
      </c>
      <c r="H110" s="66"/>
    </row>
    <row r="111" spans="1:10">
      <c r="G111" s="102"/>
      <c r="H111" s="102"/>
    </row>
    <row r="112" spans="1:10">
      <c r="G112" s="102"/>
      <c r="H112" s="102"/>
    </row>
    <row r="113" spans="7:8">
      <c r="G113" s="102"/>
      <c r="H113" s="102"/>
    </row>
    <row r="114" spans="7:8">
      <c r="G114" s="102"/>
      <c r="H114" s="102"/>
    </row>
    <row r="115" spans="7:8">
      <c r="G115" s="102"/>
      <c r="H115" s="102"/>
    </row>
    <row r="116" spans="7:8">
      <c r="G116" s="102"/>
      <c r="H116" s="102"/>
    </row>
    <row r="117" spans="7:8">
      <c r="G117" s="102"/>
      <c r="H117" s="102"/>
    </row>
    <row r="118" spans="7:8">
      <c r="G118" s="102"/>
      <c r="H118" s="102"/>
    </row>
    <row r="119" spans="7:8">
      <c r="G119" s="102"/>
      <c r="H119" s="102"/>
    </row>
    <row r="120" spans="7:8">
      <c r="G120" s="102"/>
      <c r="H120" s="102"/>
    </row>
    <row r="121" spans="7:8">
      <c r="G121" s="102"/>
      <c r="H121" s="102"/>
    </row>
    <row r="122" spans="7:8">
      <c r="G122" s="102"/>
      <c r="H122" s="102"/>
    </row>
    <row r="123" spans="7:8">
      <c r="G123" s="102"/>
      <c r="H123" s="102"/>
    </row>
    <row r="124" spans="7:8">
      <c r="G124" s="102"/>
      <c r="H124" s="102"/>
    </row>
    <row r="125" spans="7:8">
      <c r="G125" s="102"/>
      <c r="H125" s="102"/>
    </row>
    <row r="126" spans="7:8">
      <c r="G126" s="102"/>
      <c r="H126" s="102"/>
    </row>
    <row r="127" spans="7:8">
      <c r="G127" s="102"/>
      <c r="H127" s="102"/>
    </row>
    <row r="128" spans="7:8">
      <c r="G128" s="102"/>
      <c r="H128" s="102"/>
    </row>
    <row r="129" spans="7:8">
      <c r="G129" s="102"/>
      <c r="H129" s="102"/>
    </row>
    <row r="130" spans="7:8">
      <c r="G130" s="102"/>
      <c r="H130" s="102"/>
    </row>
    <row r="131" spans="7:8">
      <c r="G131" s="102"/>
      <c r="H131" s="102"/>
    </row>
    <row r="132" spans="7:8">
      <c r="G132" s="102"/>
      <c r="H132" s="102"/>
    </row>
    <row r="133" spans="7:8">
      <c r="G133" s="102"/>
      <c r="H133" s="102"/>
    </row>
    <row r="134" spans="7:8">
      <c r="G134" s="102"/>
      <c r="H134" s="102"/>
    </row>
    <row r="135" spans="7:8">
      <c r="G135" s="102"/>
      <c r="H135" s="102"/>
    </row>
    <row r="136" spans="7:8">
      <c r="G136" s="102"/>
      <c r="H136" s="102"/>
    </row>
    <row r="137" spans="7:8">
      <c r="G137" s="102"/>
      <c r="H137" s="102"/>
    </row>
    <row r="138" spans="7:8">
      <c r="G138" s="102"/>
      <c r="H138" s="102"/>
    </row>
    <row r="139" spans="7:8">
      <c r="G139" s="102"/>
      <c r="H139" s="102"/>
    </row>
    <row r="140" spans="7:8">
      <c r="G140" s="102"/>
      <c r="H140" s="102"/>
    </row>
    <row r="141" spans="7:8">
      <c r="G141" s="102"/>
      <c r="H141" s="102"/>
    </row>
    <row r="142" spans="7:8">
      <c r="G142" s="102"/>
      <c r="H142" s="102"/>
    </row>
    <row r="143" spans="7:8">
      <c r="G143" s="102"/>
      <c r="H143" s="102"/>
    </row>
    <row r="144" spans="7:8">
      <c r="G144" s="102"/>
      <c r="H144" s="102"/>
    </row>
    <row r="145" spans="7:8">
      <c r="G145" s="102"/>
      <c r="H145" s="102"/>
    </row>
    <row r="146" spans="7:8">
      <c r="G146" s="102"/>
      <c r="H146" s="102"/>
    </row>
    <row r="147" spans="7:8">
      <c r="G147" s="102"/>
      <c r="H147" s="102"/>
    </row>
    <row r="148" spans="7:8">
      <c r="G148" s="102"/>
      <c r="H148" s="102"/>
    </row>
    <row r="149" spans="7:8">
      <c r="G149" s="102"/>
      <c r="H149" s="102"/>
    </row>
    <row r="150" spans="7:8">
      <c r="G150" s="102"/>
      <c r="H150" s="102"/>
    </row>
    <row r="151" spans="7:8">
      <c r="G151" s="102"/>
      <c r="H151" s="102"/>
    </row>
    <row r="152" spans="7:8">
      <c r="G152" s="102"/>
      <c r="H152" s="102"/>
    </row>
    <row r="153" spans="7:8">
      <c r="G153" s="102"/>
      <c r="H153" s="102"/>
    </row>
    <row r="154" spans="7:8">
      <c r="G154" s="102"/>
      <c r="H154" s="102"/>
    </row>
    <row r="155" spans="7:8">
      <c r="G155" s="102"/>
      <c r="H155" s="102"/>
    </row>
    <row r="156" spans="7:8">
      <c r="G156" s="102"/>
      <c r="H156" s="102"/>
    </row>
    <row r="157" spans="7:8">
      <c r="G157" s="102"/>
      <c r="H157" s="102"/>
    </row>
    <row r="158" spans="7:8">
      <c r="G158" s="102"/>
      <c r="H158" s="102"/>
    </row>
    <row r="159" spans="7:8">
      <c r="G159" s="102"/>
      <c r="H159" s="102"/>
    </row>
    <row r="160" spans="7:8">
      <c r="G160" s="102"/>
      <c r="H160" s="102"/>
    </row>
    <row r="161" spans="7:8">
      <c r="G161" s="102"/>
      <c r="H161" s="102"/>
    </row>
    <row r="162" spans="7:8">
      <c r="G162" s="102"/>
      <c r="H162" s="102"/>
    </row>
    <row r="163" spans="7:8">
      <c r="G163" s="102"/>
      <c r="H163" s="102"/>
    </row>
    <row r="164" spans="7:8">
      <c r="G164" s="102"/>
      <c r="H164" s="102"/>
    </row>
    <row r="165" spans="7:8">
      <c r="G165" s="102"/>
      <c r="H165" s="102"/>
    </row>
    <row r="166" spans="7:8">
      <c r="G166" s="102"/>
      <c r="H166" s="102"/>
    </row>
    <row r="167" spans="7:8">
      <c r="G167" s="102"/>
      <c r="H167" s="102"/>
    </row>
    <row r="168" spans="7:8">
      <c r="G168" s="102"/>
      <c r="H168" s="102"/>
    </row>
    <row r="169" spans="7:8">
      <c r="G169" s="102"/>
      <c r="H169" s="102"/>
    </row>
    <row r="170" spans="7:8">
      <c r="G170" s="102"/>
      <c r="H170" s="102"/>
    </row>
    <row r="171" spans="7:8">
      <c r="G171" s="102"/>
      <c r="H171" s="102"/>
    </row>
    <row r="172" spans="7:8">
      <c r="G172" s="102"/>
      <c r="H172" s="102"/>
    </row>
    <row r="173" spans="7:8">
      <c r="G173" s="102"/>
      <c r="H173" s="102"/>
    </row>
    <row r="174" spans="7:8">
      <c r="G174" s="102"/>
      <c r="H174" s="102"/>
    </row>
    <row r="175" spans="7:8">
      <c r="G175" s="102"/>
      <c r="H175" s="102"/>
    </row>
    <row r="176" spans="7:8">
      <c r="G176" s="102"/>
      <c r="H176" s="102"/>
    </row>
    <row r="177" spans="7:8">
      <c r="G177" s="102"/>
      <c r="H177" s="102"/>
    </row>
    <row r="178" spans="7:8">
      <c r="G178" s="102"/>
      <c r="H178" s="102"/>
    </row>
    <row r="179" spans="7:8">
      <c r="G179" s="102"/>
      <c r="H179" s="102"/>
    </row>
    <row r="180" spans="7:8">
      <c r="G180" s="102"/>
      <c r="H180" s="102"/>
    </row>
    <row r="181" spans="7:8">
      <c r="G181" s="102"/>
      <c r="H181" s="102"/>
    </row>
    <row r="182" spans="7:8">
      <c r="G182" s="102"/>
      <c r="H182" s="102"/>
    </row>
    <row r="183" spans="7:8">
      <c r="G183" s="102"/>
      <c r="H183" s="102"/>
    </row>
    <row r="184" spans="7:8">
      <c r="G184" s="102"/>
      <c r="H184" s="102"/>
    </row>
    <row r="185" spans="7:8">
      <c r="G185" s="102"/>
      <c r="H185" s="102"/>
    </row>
    <row r="186" spans="7:8">
      <c r="G186" s="102"/>
      <c r="H186" s="102"/>
    </row>
    <row r="187" spans="7:8">
      <c r="G187" s="102"/>
      <c r="H187" s="102"/>
    </row>
    <row r="188" spans="7:8">
      <c r="G188" s="102"/>
      <c r="H188" s="102"/>
    </row>
    <row r="189" spans="7:8">
      <c r="G189" s="102"/>
      <c r="H189" s="102"/>
    </row>
    <row r="190" spans="7:8">
      <c r="G190" s="102"/>
      <c r="H190" s="102"/>
    </row>
    <row r="191" spans="7:8">
      <c r="G191" s="102"/>
      <c r="H191" s="102"/>
    </row>
    <row r="192" spans="7:8">
      <c r="G192" s="102"/>
      <c r="H192" s="102"/>
    </row>
    <row r="193" spans="7:8">
      <c r="G193" s="102"/>
      <c r="H193" s="102"/>
    </row>
    <row r="194" spans="7:8">
      <c r="G194" s="102"/>
      <c r="H194" s="102"/>
    </row>
    <row r="195" spans="7:8">
      <c r="G195" s="102"/>
      <c r="H195" s="102"/>
    </row>
    <row r="196" spans="7:8">
      <c r="G196" s="102"/>
      <c r="H196" s="102"/>
    </row>
    <row r="197" spans="7:8">
      <c r="G197" s="102"/>
      <c r="H197" s="102"/>
    </row>
    <row r="198" spans="7:8">
      <c r="G198" s="102"/>
      <c r="H198" s="102"/>
    </row>
    <row r="199" spans="7:8">
      <c r="G199" s="102"/>
      <c r="H199" s="102"/>
    </row>
    <row r="200" spans="7:8">
      <c r="G200" s="102"/>
      <c r="H200" s="102"/>
    </row>
    <row r="201" spans="7:8">
      <c r="G201" s="102"/>
      <c r="H201" s="102"/>
    </row>
    <row r="202" spans="7:8">
      <c r="G202" s="102"/>
      <c r="H202" s="102"/>
    </row>
    <row r="203" spans="7:8">
      <c r="G203" s="102"/>
      <c r="H203" s="102"/>
    </row>
    <row r="204" spans="7:8">
      <c r="G204" s="102"/>
      <c r="H204" s="102"/>
    </row>
    <row r="205" spans="7:8">
      <c r="G205" s="102"/>
      <c r="H205" s="102"/>
    </row>
    <row r="206" spans="7:8">
      <c r="G206" s="102"/>
      <c r="H206" s="102"/>
    </row>
    <row r="207" spans="7:8">
      <c r="G207" s="102"/>
      <c r="H207" s="102"/>
    </row>
    <row r="208" spans="7:8">
      <c r="G208" s="102"/>
      <c r="H208" s="102"/>
    </row>
    <row r="209" spans="7:8">
      <c r="G209" s="102"/>
      <c r="H209" s="102"/>
    </row>
    <row r="210" spans="7:8">
      <c r="G210" s="102"/>
      <c r="H210" s="102"/>
    </row>
    <row r="211" spans="7:8">
      <c r="G211" s="102"/>
      <c r="H211" s="102"/>
    </row>
    <row r="212" spans="7:8">
      <c r="G212" s="102"/>
      <c r="H212" s="102"/>
    </row>
    <row r="213" spans="7:8">
      <c r="G213" s="102"/>
      <c r="H213" s="102"/>
    </row>
    <row r="214" spans="7:8">
      <c r="G214" s="102"/>
      <c r="H214" s="102"/>
    </row>
    <row r="215" spans="7:8">
      <c r="G215" s="102"/>
      <c r="H215" s="102"/>
    </row>
    <row r="216" spans="7:8">
      <c r="G216" s="102"/>
      <c r="H216" s="102"/>
    </row>
    <row r="217" spans="7:8">
      <c r="G217" s="102"/>
      <c r="H217" s="102"/>
    </row>
    <row r="218" spans="7:8">
      <c r="G218" s="102"/>
      <c r="H218" s="102"/>
    </row>
    <row r="219" spans="7:8">
      <c r="G219" s="102"/>
      <c r="H219" s="102"/>
    </row>
    <row r="220" spans="7:8">
      <c r="G220" s="102"/>
      <c r="H220" s="102"/>
    </row>
    <row r="221" spans="7:8">
      <c r="G221" s="102"/>
      <c r="H221" s="102"/>
    </row>
    <row r="222" spans="7:8">
      <c r="G222" s="102"/>
      <c r="H222" s="102"/>
    </row>
    <row r="223" spans="7:8">
      <c r="G223" s="102"/>
      <c r="H223" s="102"/>
    </row>
    <row r="224" spans="7:8">
      <c r="G224" s="102"/>
      <c r="H224" s="102"/>
    </row>
    <row r="225" spans="7:8">
      <c r="G225" s="102"/>
      <c r="H225" s="102"/>
    </row>
    <row r="226" spans="7:8">
      <c r="G226" s="102"/>
      <c r="H226" s="102"/>
    </row>
    <row r="227" spans="7:8">
      <c r="G227" s="102"/>
      <c r="H227" s="102"/>
    </row>
    <row r="228" spans="7:8">
      <c r="G228" s="102"/>
      <c r="H228" s="102"/>
    </row>
    <row r="229" spans="7:8">
      <c r="G229" s="102"/>
      <c r="H229" s="102"/>
    </row>
    <row r="230" spans="7:8">
      <c r="G230" s="102"/>
      <c r="H230" s="102"/>
    </row>
    <row r="231" spans="7:8">
      <c r="G231" s="102"/>
      <c r="H231" s="102"/>
    </row>
    <row r="232" spans="7:8">
      <c r="G232" s="102"/>
      <c r="H232" s="102"/>
    </row>
    <row r="233" spans="7:8">
      <c r="G233" s="102"/>
      <c r="H233" s="102"/>
    </row>
    <row r="234" spans="7:8">
      <c r="G234" s="102"/>
      <c r="H234" s="102"/>
    </row>
    <row r="235" spans="7:8">
      <c r="G235" s="102"/>
      <c r="H235" s="102"/>
    </row>
  </sheetData>
  <customSheetViews>
    <customSheetView guid="{81222A41-5C5A-4DC3-B853-5A09E132D066}" showPageBreaks="1">
      <selection activeCell="I17" sqref="I17"/>
      <pageMargins left="0.19685039370078741" right="0.19685039370078741" top="0" bottom="7.874015748031496E-2" header="0.11811023622047245" footer="0.11811023622047245"/>
      <pageSetup paperSize="9" firstPageNumber="82" fitToHeight="0" orientation="portrait" r:id="rId1"/>
      <headerFooter alignWithMargins="0"/>
    </customSheetView>
    <customSheetView guid="{C438EACF-5C26-4C07-AF85-825F4E7F64F9}">
      <pageMargins left="0.19685039370078741" right="0.19685039370078741" top="0" bottom="7.874015748031496E-2" header="0.11811023622047245" footer="0.11811023622047245"/>
      <pageSetup paperSize="9" firstPageNumber="82" fitToHeight="0" orientation="portrait" r:id="rId2"/>
      <headerFooter alignWithMargins="0"/>
    </customSheetView>
    <customSheetView guid="{F302894A-CF82-456A-A20A-50CE2A9DD3D8}" showRuler="0" topLeftCell="C7">
      <pane ySplit="6.6470588235294121" topLeftCell="A442" activePane="bottomLeft"/>
      <selection pane="bottomLeft" activeCell="C383" sqref="C383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3"/>
      <headerFooter alignWithMargins="0"/>
    </customSheetView>
    <customSheetView guid="{6646D18D-37BA-4A1B-B8A1-44C68A7B234E}" showRuler="0" topLeftCell="A4">
      <pane ySplit="6.8691588785046731" topLeftCell="A490" activePane="bottomLeft"/>
      <selection pane="bottomLeft" activeCell="H501" sqref="H501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4"/>
      <headerFooter alignWithMargins="0"/>
    </customSheetView>
    <customSheetView guid="{4AFE580B-5859-43EA-97A2-5651E4714E35}" showRuler="0">
      <pane ySplit="9.3925233644859816" topLeftCell="A307" activePane="bottomLeft"/>
      <selection pane="bottomLeft" activeCell="H288" sqref="H288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5"/>
      <headerFooter alignWithMargins="0"/>
    </customSheetView>
    <customSheetView guid="{F21A4357-4490-4DC5-AD5F-D74077CDC8A9}" showPageBreaks="1" showRuler="0" topLeftCell="A450">
      <selection activeCell="A465" sqref="A465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6"/>
      <headerFooter alignWithMargins="0"/>
    </customSheetView>
    <customSheetView guid="{C9E7C3F5-D873-4B13-B6C1-5028AF66D368}" showPageBreaks="1" showRuler="0">
      <selection activeCell="G4" sqref="G4"/>
      <pageMargins left="1.299212598425197" right="0.98425196850393704" top="0.39370078740157483" bottom="0.27559055118110237" header="0.11811023622047245" footer="0.11811023622047245"/>
      <pageSetup paperSize="9" scale="50" firstPageNumber="82" fitToHeight="0" orientation="portrait" r:id="rId7"/>
      <headerFooter alignWithMargins="0"/>
    </customSheetView>
    <customSheetView guid="{29832ADE-E753-4B19-A9AD-744B0F1D561C}" showPageBreaks="1" showRuler="0">
      <selection activeCell="A5" sqref="A5:H5"/>
      <pageMargins left="0.19685039370078741" right="0.19685039370078741" top="0" bottom="7.874015748031496E-2" header="0.11811023622047245" footer="0.11811023622047245"/>
      <pageSetup paperSize="9" firstPageNumber="82" fitToHeight="0" orientation="portrait" r:id="rId8"/>
      <headerFooter alignWithMargins="0"/>
    </customSheetView>
    <customSheetView guid="{30778448-B592-4525-BA84-082E3FE6F267}" hiddenRows="1" topLeftCell="A52">
      <selection activeCell="M63" sqref="M63"/>
      <pageMargins left="0.19685039370078741" right="0.19685039370078741" top="0" bottom="7.874015748031496E-2" header="0.11811023622047245" footer="0.11811023622047245"/>
      <pageSetup paperSize="9" firstPageNumber="82" fitToHeight="0" orientation="portrait" r:id="rId9"/>
      <headerFooter alignWithMargins="0"/>
    </customSheetView>
  </customSheetViews>
  <mergeCells count="3">
    <mergeCell ref="A5:H5"/>
    <mergeCell ref="A6:H6"/>
    <mergeCell ref="A4:H4"/>
  </mergeCells>
  <phoneticPr fontId="0" type="noConversion"/>
  <pageMargins left="0.19685039370078741" right="0.19685039370078741" top="0" bottom="7.874015748031496E-2" header="0.11811023622047245" footer="0.11811023622047245"/>
  <pageSetup paperSize="9" firstPageNumber="82" fitToHeight="0" orientation="portrait" r:id="rId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Функцион2014</vt:lpstr>
      <vt:lpstr>Вед2014</vt:lpstr>
    </vt:vector>
  </TitlesOfParts>
  <Company>Департамент финансов ХМАО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Наталья</dc:creator>
  <cp:lastModifiedBy>Admin</cp:lastModifiedBy>
  <cp:lastPrinted>2013-12-30T05:47:55Z</cp:lastPrinted>
  <dcterms:created xsi:type="dcterms:W3CDTF">2007-09-13T08:10:13Z</dcterms:created>
  <dcterms:modified xsi:type="dcterms:W3CDTF">2013-12-30T05:48:03Z</dcterms:modified>
</cp:coreProperties>
</file>